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9FE129C9-BF30-46F4-9518-140E88E650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9" l="1"/>
  <c r="Z39" i="2"/>
  <c r="Z39" i="3"/>
  <c r="Y39" i="3"/>
  <c r="Z39" i="4"/>
  <c r="Y39" i="4"/>
  <c r="Z39" i="5"/>
  <c r="Z39" i="7"/>
  <c r="Y39" i="7"/>
  <c r="Z39" i="8"/>
  <c r="Y39" i="8"/>
  <c r="Z39" i="9"/>
  <c r="Z39" i="10"/>
  <c r="Z39" i="11"/>
  <c r="Y39" i="11"/>
  <c r="Z39" i="12"/>
  <c r="Y39" i="12"/>
  <c r="Z39" i="13"/>
  <c r="Z39" i="15"/>
  <c r="Y39" i="15"/>
  <c r="Z39" i="16"/>
  <c r="Y39" i="16"/>
  <c r="Z39" i="17"/>
  <c r="Z39" i="18"/>
  <c r="Z39" i="20"/>
  <c r="Z39" i="21"/>
  <c r="Z39" i="22"/>
  <c r="Z39" i="23"/>
  <c r="Z39" i="24"/>
  <c r="Z39" i="25"/>
  <c r="Z39" i="26"/>
  <c r="Z39" i="27"/>
  <c r="Y39" i="28"/>
  <c r="Z39" i="28" s="1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Z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Z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1"/>
  <c r="J39" i="1"/>
  <c r="C38" i="8"/>
  <c r="C40" i="8" s="1"/>
  <c r="L38" i="10"/>
  <c r="V38" i="15"/>
  <c r="G38" i="15"/>
  <c r="G40" i="15" s="1"/>
  <c r="H39" i="15" s="1"/>
  <c r="H40" i="15" s="1"/>
  <c r="I39" i="15" s="1"/>
  <c r="I40" i="15" s="1"/>
  <c r="J40" i="15" s="1"/>
  <c r="I38" i="18"/>
  <c r="Y38" i="19"/>
  <c r="Y40" i="19" s="1"/>
  <c r="Y38" i="21"/>
  <c r="Y40" i="21" s="1"/>
  <c r="Q38" i="21"/>
  <c r="I38" i="21"/>
  <c r="K38" i="23"/>
  <c r="C38" i="23"/>
  <c r="C40" i="23" s="1"/>
  <c r="T38" i="24"/>
  <c r="T38" i="26"/>
  <c r="L38" i="26"/>
  <c r="D38" i="26"/>
  <c r="D40" i="26" s="1"/>
  <c r="D38" i="28"/>
  <c r="D40" i="28" s="1"/>
  <c r="T38" i="1"/>
  <c r="L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D38" i="2" s="1"/>
  <c r="D40" i="2" s="1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T38" i="4" s="1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L38" i="5" s="1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D38" i="6" s="1"/>
  <c r="D40" i="6" s="1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H40" i="16" s="1"/>
  <c r="I39" i="16" s="1"/>
  <c r="I40" i="16" s="1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D17" i="8"/>
  <c r="D38" i="8" s="1"/>
  <c r="D40" i="8" s="1"/>
  <c r="C17" i="8"/>
  <c r="AA17" i="9"/>
  <c r="AA38" i="9" s="1"/>
  <c r="AA40" i="9" s="1"/>
  <c r="Y17" i="9"/>
  <c r="Y38" i="9" s="1"/>
  <c r="X17" i="9"/>
  <c r="W17" i="9"/>
  <c r="W38" i="9" s="1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X38" i="10" s="1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Z17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1" l="1"/>
  <c r="X38" i="1"/>
  <c r="Z17" i="28"/>
  <c r="X38" i="28"/>
  <c r="Z17" i="27"/>
  <c r="X38" i="27"/>
  <c r="Z38" i="26"/>
  <c r="X40" i="26"/>
  <c r="Z40" i="26" s="1"/>
  <c r="L38" i="6"/>
  <c r="T38" i="5"/>
  <c r="L38" i="4"/>
  <c r="L38" i="2"/>
  <c r="I40" i="20"/>
  <c r="J40" i="20" s="1"/>
  <c r="E38" i="7"/>
  <c r="E40" i="7" s="1"/>
  <c r="M38" i="7"/>
  <c r="J38" i="1"/>
  <c r="R38" i="1"/>
  <c r="AA38" i="1"/>
  <c r="AA40" i="1" s="1"/>
  <c r="J38" i="28"/>
  <c r="R38" i="28"/>
  <c r="AA38" i="28"/>
  <c r="AA40" i="28" s="1"/>
  <c r="J38" i="27"/>
  <c r="R38" i="27"/>
  <c r="AA38" i="27"/>
  <c r="AA40" i="27" s="1"/>
  <c r="J38" i="26"/>
  <c r="R38" i="26"/>
  <c r="Z17" i="26"/>
  <c r="Y40" i="25"/>
  <c r="I38" i="23"/>
  <c r="Q38" i="23"/>
  <c r="Y38" i="23"/>
  <c r="Y40" i="23" s="1"/>
  <c r="Z17" i="22"/>
  <c r="X38" i="22"/>
  <c r="Z38" i="21"/>
  <c r="X40" i="21"/>
  <c r="Z40" i="21" s="1"/>
  <c r="Z38" i="19"/>
  <c r="X40" i="19"/>
  <c r="Z40" i="19" s="1"/>
  <c r="X40" i="18"/>
  <c r="H40" i="17"/>
  <c r="I39" i="17" s="1"/>
  <c r="I40" i="17" s="1"/>
  <c r="J40" i="17" s="1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Y38" i="18"/>
  <c r="Y40" i="18" s="1"/>
  <c r="T38" i="6"/>
  <c r="D38" i="4"/>
  <c r="D40" i="4" s="1"/>
  <c r="D38" i="3"/>
  <c r="D40" i="3" s="1"/>
  <c r="T38" i="2"/>
  <c r="X40" i="23"/>
  <c r="Z38" i="23"/>
  <c r="I40" i="18"/>
  <c r="J40" i="18" s="1"/>
  <c r="R38" i="25"/>
  <c r="Z17" i="17"/>
  <c r="X38" i="17"/>
  <c r="Z17" i="16"/>
  <c r="X38" i="16"/>
  <c r="X40" i="15"/>
  <c r="Z40" i="15" s="1"/>
  <c r="Z38" i="15"/>
  <c r="D38" i="5"/>
  <c r="D40" i="5" s="1"/>
  <c r="I40" i="19"/>
  <c r="U38" i="7"/>
  <c r="AA38" i="26"/>
  <c r="AA40" i="26" s="1"/>
  <c r="J38" i="24"/>
  <c r="Z17" i="14"/>
  <c r="Z17" i="9"/>
  <c r="X38" i="9"/>
  <c r="Z17" i="8"/>
  <c r="X38" i="8"/>
  <c r="X38" i="7"/>
  <c r="Z17" i="7"/>
  <c r="I40" i="23"/>
  <c r="L38" i="3"/>
  <c r="I40" i="21"/>
  <c r="J38" i="25"/>
  <c r="AA38" i="25"/>
  <c r="AA40" i="25" s="1"/>
  <c r="R38" i="24"/>
  <c r="Z17" i="15"/>
  <c r="Y38" i="10"/>
  <c r="Y40" i="10" s="1"/>
  <c r="Z17" i="10"/>
  <c r="T38" i="3"/>
  <c r="Z17" i="25"/>
  <c r="X38" i="25"/>
  <c r="Z17" i="24"/>
  <c r="X38" i="24"/>
  <c r="Z17" i="23"/>
  <c r="Z27" i="23"/>
  <c r="Z27" i="1"/>
  <c r="Z27" i="28"/>
  <c r="Z27" i="25"/>
  <c r="X38" i="14"/>
  <c r="X38" i="20"/>
  <c r="Y40" i="6"/>
  <c r="Z17" i="21"/>
  <c r="Z17" i="19"/>
  <c r="O38" i="15"/>
  <c r="W38" i="15"/>
  <c r="F38" i="14"/>
  <c r="F40" i="14" s="1"/>
  <c r="N38" i="14"/>
  <c r="V38" i="14"/>
  <c r="E38" i="9"/>
  <c r="E40" i="9" s="1"/>
  <c r="M38" i="9"/>
  <c r="U38" i="9"/>
  <c r="E38" i="8"/>
  <c r="E40" i="8" s="1"/>
  <c r="M38" i="8"/>
  <c r="U38" i="8"/>
  <c r="Z27" i="21"/>
  <c r="Z27" i="19"/>
  <c r="Z27" i="18"/>
  <c r="Z27" i="17"/>
  <c r="Z17" i="13"/>
  <c r="X38" i="13"/>
  <c r="Z17" i="12"/>
  <c r="X38" i="12"/>
  <c r="Z17" i="11"/>
  <c r="X38" i="11"/>
  <c r="X40" i="10"/>
  <c r="Z40" i="10" s="1"/>
  <c r="H40" i="9"/>
  <c r="I39" i="9" s="1"/>
  <c r="I40" i="9" s="1"/>
  <c r="J40" i="9" s="1"/>
  <c r="H40" i="7"/>
  <c r="I39" i="7" s="1"/>
  <c r="I40" i="7" s="1"/>
  <c r="J40" i="7" s="1"/>
  <c r="Z27" i="14"/>
  <c r="Z27" i="10"/>
  <c r="Z27" i="9"/>
  <c r="Z17" i="6"/>
  <c r="X38" i="6"/>
  <c r="X40" i="6" s="1"/>
  <c r="Z40" i="6" s="1"/>
  <c r="Z17" i="5"/>
  <c r="X38" i="5"/>
  <c r="Z17" i="4"/>
  <c r="X38" i="4"/>
  <c r="Z17" i="3"/>
  <c r="X38" i="3"/>
  <c r="Z38" i="2"/>
  <c r="X40" i="2"/>
  <c r="Z40" i="2" s="1"/>
  <c r="Z27" i="4"/>
  <c r="Z27" i="2"/>
  <c r="Z36" i="28"/>
  <c r="K39" i="7"/>
  <c r="K39" i="22"/>
  <c r="J40" i="22"/>
  <c r="K39" i="12"/>
  <c r="J40" i="12"/>
  <c r="J40" i="1"/>
  <c r="K39" i="1"/>
  <c r="J40" i="19"/>
  <c r="K39" i="19"/>
  <c r="J40" i="14"/>
  <c r="K39" i="14"/>
  <c r="J40" i="6"/>
  <c r="K39" i="6"/>
  <c r="J40" i="26"/>
  <c r="K39" i="26"/>
  <c r="J40" i="21"/>
  <c r="K39" i="21"/>
  <c r="K39" i="16"/>
  <c r="J40" i="16"/>
  <c r="J40" i="11"/>
  <c r="K39" i="11"/>
  <c r="K39" i="8"/>
  <c r="J40" i="8"/>
  <c r="J40" i="28"/>
  <c r="K39" i="28"/>
  <c r="J40" i="23"/>
  <c r="K39" i="23"/>
  <c r="J40" i="27"/>
  <c r="K39" i="27"/>
  <c r="J40" i="25"/>
  <c r="K39" i="25"/>
  <c r="J40" i="10"/>
  <c r="K39" i="10"/>
  <c r="J40" i="3"/>
  <c r="K39" i="3"/>
  <c r="K39" i="9"/>
  <c r="K39" i="24"/>
  <c r="K39" i="20"/>
  <c r="K39" i="15"/>
  <c r="K39" i="2"/>
  <c r="K39" i="13"/>
  <c r="K39" i="5"/>
  <c r="K39" i="4"/>
  <c r="J40" i="4"/>
  <c r="Z38" i="4" l="1"/>
  <c r="X40" i="4"/>
  <c r="Z40" i="4" s="1"/>
  <c r="Z40" i="18"/>
  <c r="Z40" i="23"/>
  <c r="Z38" i="25"/>
  <c r="X40" i="25"/>
  <c r="Z40" i="25" s="1"/>
  <c r="Z38" i="13"/>
  <c r="X40" i="13"/>
  <c r="Z40" i="13" s="1"/>
  <c r="X40" i="16"/>
  <c r="Z40" i="16" s="1"/>
  <c r="Z38" i="16"/>
  <c r="Z38" i="18"/>
  <c r="Z38" i="27"/>
  <c r="X40" i="27"/>
  <c r="Z40" i="27" s="1"/>
  <c r="X40" i="14"/>
  <c r="Z40" i="14" s="1"/>
  <c r="Z38" i="14"/>
  <c r="X40" i="22"/>
  <c r="Z40" i="22" s="1"/>
  <c r="Z38" i="22"/>
  <c r="K39" i="17"/>
  <c r="Z38" i="5"/>
  <c r="X40" i="5"/>
  <c r="Z40" i="5" s="1"/>
  <c r="Z38" i="6"/>
  <c r="Z38" i="3"/>
  <c r="X40" i="3"/>
  <c r="Z40" i="3" s="1"/>
  <c r="Z38" i="9"/>
  <c r="X40" i="9"/>
  <c r="Z40" i="9" s="1"/>
  <c r="Z38" i="28"/>
  <c r="X40" i="28"/>
  <c r="Z40" i="28" s="1"/>
  <c r="Z38" i="12"/>
  <c r="X40" i="12"/>
  <c r="Z40" i="12" s="1"/>
  <c r="K39" i="18"/>
  <c r="N39" i="18" s="1"/>
  <c r="Z38" i="17"/>
  <c r="X40" i="17"/>
  <c r="Z40" i="17" s="1"/>
  <c r="Z38" i="10"/>
  <c r="Z38" i="7"/>
  <c r="X40" i="7"/>
  <c r="Z40" i="7" s="1"/>
  <c r="Z38" i="11"/>
  <c r="X40" i="11"/>
  <c r="Z40" i="11" s="1"/>
  <c r="Z38" i="20"/>
  <c r="X40" i="20"/>
  <c r="Z40" i="20" s="1"/>
  <c r="X40" i="24"/>
  <c r="Z40" i="24" s="1"/>
  <c r="Z38" i="24"/>
  <c r="X40" i="8"/>
  <c r="Z40" i="8" s="1"/>
  <c r="Z38" i="8"/>
  <c r="Z38" i="1"/>
  <c r="X40" i="1"/>
  <c r="Z40" i="1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15"/>
  <c r="K40" i="15"/>
  <c r="L39" i="15" s="1"/>
  <c r="L40" i="15" s="1"/>
  <c r="M39" i="15" s="1"/>
  <c r="M40" i="15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11"/>
  <c r="K40" i="11"/>
  <c r="L39" i="11" s="1"/>
  <c r="L40" i="11" s="1"/>
  <c r="M39" i="11" s="1"/>
  <c r="M40" i="11" s="1"/>
  <c r="N39" i="23"/>
  <c r="K40" i="23"/>
  <c r="L39" i="23" s="1"/>
  <c r="L40" i="23" s="1"/>
  <c r="M39" i="23" s="1"/>
  <c r="M40" i="23" s="1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24"/>
  <c r="K40" i="24"/>
  <c r="L39" i="24" s="1"/>
  <c r="L40" i="24" s="1"/>
  <c r="M39" i="24" s="1"/>
  <c r="M40" i="24" s="1"/>
  <c r="N40" i="23" l="1"/>
  <c r="O39" i="23"/>
  <c r="N40" i="4"/>
  <c r="O39" i="4"/>
  <c r="N40" i="21"/>
  <c r="O39" i="21"/>
  <c r="N40" i="12"/>
  <c r="O39" i="12"/>
  <c r="N40" i="13"/>
  <c r="O39" i="13"/>
  <c r="N40" i="3"/>
  <c r="O39" i="3"/>
  <c r="N40" i="11"/>
  <c r="O39" i="11"/>
  <c r="O39" i="10"/>
  <c r="N40" i="10"/>
  <c r="N40" i="16"/>
  <c r="O39" i="16"/>
  <c r="N40" i="25"/>
  <c r="O39" i="25"/>
  <c r="O39" i="2"/>
  <c r="N40" i="2"/>
  <c r="N40" i="9"/>
  <c r="O39" i="9"/>
  <c r="N40" i="17"/>
  <c r="O39" i="17"/>
  <c r="N40" i="5"/>
  <c r="O39" i="5"/>
  <c r="O39" i="27"/>
  <c r="N40" i="27"/>
  <c r="N40" i="14"/>
  <c r="O39" i="14"/>
  <c r="N40" i="15"/>
  <c r="O39" i="15"/>
  <c r="N40" i="22"/>
  <c r="O39" i="22"/>
  <c r="O39" i="26"/>
  <c r="N40" i="26"/>
  <c r="N40" i="24"/>
  <c r="O39" i="24"/>
  <c r="N40" i="18"/>
  <c r="O39" i="18"/>
  <c r="N40" i="20"/>
  <c r="O39" i="20"/>
  <c r="O39" i="28"/>
  <c r="N40" i="28"/>
  <c r="N40" i="7"/>
  <c r="O39" i="7"/>
  <c r="N40" i="1"/>
  <c r="O39" i="1"/>
  <c r="N40" i="8"/>
  <c r="O39" i="8"/>
  <c r="N40" i="19"/>
  <c r="O39" i="19"/>
  <c r="N40" i="6"/>
  <c r="O39" i="6"/>
  <c r="O40" i="14" l="1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24"/>
  <c r="P39" i="24" s="1"/>
  <c r="P40" i="24" s="1"/>
  <c r="Q39" i="24" s="1"/>
  <c r="Q40" i="24" s="1"/>
  <c r="R39" i="24"/>
  <c r="O40" i="12"/>
  <c r="P39" i="12" s="1"/>
  <c r="P40" i="12" s="1"/>
  <c r="Q39" i="12" s="1"/>
  <c r="Q40" i="12" s="1"/>
  <c r="R39" i="12"/>
  <c r="O40" i="10"/>
  <c r="P39" i="10" s="1"/>
  <c r="P40" i="10" s="1"/>
  <c r="Q39" i="10" s="1"/>
  <c r="Q40" i="10" s="1"/>
  <c r="R39" i="10"/>
  <c r="R39" i="21"/>
  <c r="O40" i="21"/>
  <c r="P39" i="21" s="1"/>
  <c r="P40" i="21" s="1"/>
  <c r="Q39" i="21" s="1"/>
  <c r="Q40" i="21" s="1"/>
  <c r="R39" i="26"/>
  <c r="O40" i="26"/>
  <c r="P39" i="26" s="1"/>
  <c r="P40" i="26" s="1"/>
  <c r="Q39" i="26" s="1"/>
  <c r="Q40" i="26" s="1"/>
  <c r="O40" i="20"/>
  <c r="P39" i="20" s="1"/>
  <c r="P40" i="20" s="1"/>
  <c r="Q39" i="20" s="1"/>
  <c r="Q40" i="20" s="1"/>
  <c r="R39" i="20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O40" i="18"/>
  <c r="P39" i="18" s="1"/>
  <c r="P40" i="18" s="1"/>
  <c r="Q39" i="18" s="1"/>
  <c r="Q40" i="18" s="1"/>
  <c r="R39" i="18"/>
  <c r="R39" i="17"/>
  <c r="O40" i="17"/>
  <c r="P39" i="17" s="1"/>
  <c r="P40" i="17" s="1"/>
  <c r="Q39" i="17" s="1"/>
  <c r="Q40" i="17" s="1"/>
  <c r="O40" i="16"/>
  <c r="P39" i="16" s="1"/>
  <c r="P40" i="16" s="1"/>
  <c r="Q39" i="16" s="1"/>
  <c r="Q40" i="16" s="1"/>
  <c r="R39" i="16"/>
  <c r="R39" i="13"/>
  <c r="O40" i="13"/>
  <c r="P39" i="13" s="1"/>
  <c r="P40" i="13" s="1"/>
  <c r="Q39" i="13" s="1"/>
  <c r="Q40" i="13" s="1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R39" i="9"/>
  <c r="O40" i="9"/>
  <c r="P39" i="9" s="1"/>
  <c r="P40" i="9" s="1"/>
  <c r="Q39" i="9" s="1"/>
  <c r="Q40" i="9" s="1"/>
  <c r="O40" i="11"/>
  <c r="P39" i="11" s="1"/>
  <c r="P40" i="11" s="1"/>
  <c r="Q39" i="11" s="1"/>
  <c r="Q40" i="11" s="1"/>
  <c r="R39" i="11"/>
  <c r="O40" i="28"/>
  <c r="P39" i="28" s="1"/>
  <c r="P40" i="28" s="1"/>
  <c r="Q39" i="28" s="1"/>
  <c r="Q40" i="28" s="1"/>
  <c r="R39" i="28"/>
  <c r="R39" i="27"/>
  <c r="O40" i="27"/>
  <c r="P39" i="27" s="1"/>
  <c r="P40" i="27" s="1"/>
  <c r="Q39" i="27" s="1"/>
  <c r="Q40" i="27" s="1"/>
  <c r="O40" i="22"/>
  <c r="P39" i="22" s="1"/>
  <c r="P40" i="22" s="1"/>
  <c r="Q39" i="22" s="1"/>
  <c r="Q40" i="22" s="1"/>
  <c r="R39" i="22"/>
  <c r="O40" i="25"/>
  <c r="P39" i="25" s="1"/>
  <c r="P40" i="25" s="1"/>
  <c r="Q39" i="25" s="1"/>
  <c r="Q40" i="25" s="1"/>
  <c r="R39" i="25"/>
  <c r="R39" i="4"/>
  <c r="O40" i="4"/>
  <c r="P39" i="4" s="1"/>
  <c r="P40" i="4" s="1"/>
  <c r="Q39" i="4" s="1"/>
  <c r="Q40" i="4" s="1"/>
  <c r="R39" i="1"/>
  <c r="O40" i="1"/>
  <c r="P39" i="1" s="1"/>
  <c r="P40" i="1" s="1"/>
  <c r="Q39" i="1" s="1"/>
  <c r="Q40" i="1" s="1"/>
  <c r="O40" i="15"/>
  <c r="P39" i="15" s="1"/>
  <c r="P40" i="15" s="1"/>
  <c r="Q39" i="15" s="1"/>
  <c r="Q40" i="15" s="1"/>
  <c r="R39" i="15"/>
  <c r="R40" i="6" l="1"/>
  <c r="S39" i="6"/>
  <c r="R40" i="16"/>
  <c r="S39" i="16"/>
  <c r="S39" i="1"/>
  <c r="R40" i="1"/>
  <c r="R40" i="5"/>
  <c r="S39" i="5"/>
  <c r="R40" i="27"/>
  <c r="S39" i="27"/>
  <c r="R40" i="20"/>
  <c r="S39" i="20"/>
  <c r="R40" i="28"/>
  <c r="S39" i="28"/>
  <c r="R40" i="24"/>
  <c r="S39" i="24"/>
  <c r="R40" i="19"/>
  <c r="S39" i="19"/>
  <c r="R40" i="15"/>
  <c r="S39" i="15"/>
  <c r="R40" i="10"/>
  <c r="S39" i="10"/>
  <c r="R40" i="17"/>
  <c r="S39" i="17"/>
  <c r="R40" i="7"/>
  <c r="S39" i="7"/>
  <c r="R40" i="26"/>
  <c r="S39" i="26"/>
  <c r="R40" i="23"/>
  <c r="S39" i="23"/>
  <c r="R40" i="13"/>
  <c r="S39" i="13"/>
  <c r="R40" i="21"/>
  <c r="S39" i="21"/>
  <c r="R40" i="9"/>
  <c r="S39" i="9"/>
  <c r="R40" i="22"/>
  <c r="S39" i="22"/>
  <c r="R40" i="2"/>
  <c r="S39" i="2"/>
  <c r="S39" i="12"/>
  <c r="R40" i="12"/>
  <c r="S39" i="4"/>
  <c r="R40" i="4"/>
  <c r="R40" i="18"/>
  <c r="S39" i="18"/>
  <c r="R40" i="25"/>
  <c r="S39" i="25"/>
  <c r="R40" i="11"/>
  <c r="S39" i="11"/>
  <c r="R40" i="3"/>
  <c r="S39" i="3"/>
  <c r="S39" i="8"/>
  <c r="R40" i="8"/>
  <c r="R40" i="14"/>
  <c r="S39" i="14"/>
  <c r="V39" i="25" l="1"/>
  <c r="S40" i="25"/>
  <c r="T39" i="25" s="1"/>
  <c r="T40" i="25" s="1"/>
  <c r="U39" i="25" s="1"/>
  <c r="U40" i="25" s="1"/>
  <c r="V40" i="25" s="1"/>
  <c r="W40" i="25" s="1"/>
  <c r="V39" i="13"/>
  <c r="S40" i="13"/>
  <c r="T39" i="13" s="1"/>
  <c r="T40" i="13" s="1"/>
  <c r="U39" i="13" s="1"/>
  <c r="U40" i="13" s="1"/>
  <c r="V40" i="13" s="1"/>
  <c r="W40" i="13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1"/>
  <c r="S40" i="1"/>
  <c r="T39" i="1" s="1"/>
  <c r="T40" i="1" s="1"/>
  <c r="U39" i="1" s="1"/>
  <c r="U40" i="1" s="1"/>
  <c r="V40" i="1" s="1"/>
  <c r="W40" i="1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<sst xmlns="http://schemas.openxmlformats.org/spreadsheetml/2006/main" count="2940" uniqueCount="93">
  <si>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</si>
  <si>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</si>
  <si>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</si>
  <si>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</si>
  <si>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</si>
  <si>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</si>
  <si>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</si>
  <si>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</si>
  <si>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</si>
  <si>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</si>
  <si>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</si>
  <si>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</si>
  <si>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</si>
  <si>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</si>
  <si>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</si>
  <si>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</si>
  <si>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</si>
  <si>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</si>
  <si>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</si>
  <si>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</si>
  <si>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</si>
  <si>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</si>
  <si>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</si>
  <si>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</si>
  <si>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</si>
  <si>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</si>
  <si>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</si>
  <si>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</si>
  <si>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</si>
  <si>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</si>
  <si>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</si>
  <si>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</si>
  <si>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</si>
  <si>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</si>
  <si>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</si>
  <si>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</si>
  <si>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</si>
  <si>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</si>
  <si>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</si>
  <si>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</si>
  <si>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</si>
  <si>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</si>
  <si>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</si>
  <si>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</si>
  <si>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</si>
  <si>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</si>
  <si>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</si>
  <si>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</si>
  <si>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</si>
  <si>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</si>
  <si>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</si>
  <si>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</si>
  <si>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</si>
  <si>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</si>
  <si>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</si>
  <si>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</si>
  <si>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</si>
  <si>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</si>
  <si>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</si>
  <si>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</si>
  <si>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</si>
  <si>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</si>
  <si>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</si>
  <si>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3rd Quarter ended 31 March 2024 (Figures Finalised as at 2024/04/26)</t>
  </si>
  <si>
    <t>Limpopo: Greater Tzaneen (LIM333) - Table C7 Quarterly Budgeted Cash Flows ( Energy sources                                     ) for 3rd Quarter ended 31 March 2024 (Figures Finalised as at 2024/04/26)</t>
  </si>
  <si>
    <t>Limpopo: Ba-Phalaborwa (LIM334) - Table C7 Quarterly Budgeted Cash Flows ( Energy sources                                     ) for 3rd Quarter ended 31 March 2024 (Figures Finalised as at 2024/04/26)</t>
  </si>
  <si>
    <t>Limpopo: Maruleng (LIM335) - Table C7 Quarterly Budgeted Cash Flows ( Energy sources                                     ) for 3rd Quarter ended 31 March 2024 (Figures Finalised as at 2024/04/26)</t>
  </si>
  <si>
    <t>Limpopo: Mopani (DC33) - Table C7 Quarterly Budgeted Cash Flows ( Energy sources                                     ) for 3rd Quarter ended 31 March 2024 (Figures Finalised as at 2024/04/26)</t>
  </si>
  <si>
    <t>Limpopo: Musina (LIM341) - Table C7 Quarterly Budgeted Cash Flows ( Energy sources                                     ) for 3rd Quarter ended 31 March 2024 (Figures Finalised as at 2024/04/26)</t>
  </si>
  <si>
    <t>Limpopo: Thulamela (LIM343) - Table C7 Quarterly Budgeted Cash Flows ( Energy sources                                     ) for 3rd Quarter ended 31 March 2024 (Figures Finalised as at 2024/04/26)</t>
  </si>
  <si>
    <t>Limpopo: Makhado (LIM344) - Table C7 Quarterly Budgeted Cash Flows ( Energy sources                                     ) for 3rd Quarter ended 31 March 2024 (Figures Finalised as at 2024/04/26)</t>
  </si>
  <si>
    <t>Limpopo: Collins Chabane (LIM345) - Table C7 Quarterly Budgeted Cash Flows ( Energy sources                                     ) for 3rd Quarter ended 31 March 2024 (Figures Finalised as at 2024/04/26)</t>
  </si>
  <si>
    <t>Limpopo: Vhembe (DC34) - Table C7 Quarterly Budgeted Cash Flows ( Energy sources                                     ) for 3rd Quarter ended 31 March 2024 (Figures Finalised as at 2024/04/26)</t>
  </si>
  <si>
    <t>Limpopo: Blouberg (LIM351) - Table C7 Quarterly Budgeted Cash Flows ( Energy sources                                     ) for 3rd Quarter ended 31 March 2024 (Figures Finalised as at 2024/04/26)</t>
  </si>
  <si>
    <t>Limpopo: Molemole (LIM353) - Table C7 Quarterly Budgeted Cash Flows ( Energy sources                                     ) for 3rd Quarter ended 31 March 2024 (Figures Finalised as at 2024/04/26)</t>
  </si>
  <si>
    <t>Limpopo: Polokwane (LIM354) - Table C7 Quarterly Budgeted Cash Flows ( Energy sources                                     ) for 3rd Quarter ended 31 March 2024 (Figures Finalised as at 2024/04/26)</t>
  </si>
  <si>
    <t>Limpopo: Lepelle-Nkumpi (LIM355) - Table C7 Quarterly Budgeted Cash Flows ( Energy sources                                     ) for 3rd Quarter ended 31 March 2024 (Figures Finalised as at 2024/04/26)</t>
  </si>
  <si>
    <t>Limpopo: Capricorn (DC35) - Table C7 Quarterly Budgeted Cash Flows ( Energy sources                                     ) for 3rd Quarter ended 31 March 2024 (Figures Finalised as at 2024/04/26)</t>
  </si>
  <si>
    <t>Limpopo: Thabazimbi (LIM361) - Table C7 Quarterly Budgeted Cash Flows ( Energy sources                                     ) for 3rd Quarter ended 31 March 2024 (Figures Finalised as at 2024/04/26)</t>
  </si>
  <si>
    <t>Limpopo: Lephalale (LIM362) - Table C7 Quarterly Budgeted Cash Flows ( Energy sources                                     ) for 3rd Quarter ended 31 March 2024 (Figures Finalised as at 2024/04/26)</t>
  </si>
  <si>
    <t>Limpopo: Bela Bela (LIM366) - Table C7 Quarterly Budgeted Cash Flows ( Energy sources                                     ) for 3rd Quarter ended 31 March 2024 (Figures Finalised as at 2024/04/26)</t>
  </si>
  <si>
    <t>Limpopo: Mogalakwena (LIM367) - Table C7 Quarterly Budgeted Cash Flows ( Energy sources                                     ) for 3rd Quarter ended 31 March 2024 (Figures Finalised as at 2024/04/26)</t>
  </si>
  <si>
    <t>Limpopo: Modimolle-Mookgopong (LIM368) - Table C7 Quarterly Budgeted Cash Flows ( Energy sources                                     ) for 3rd Quarter ended 31 March 2024 (Figures Finalised as at 2024/04/26)</t>
  </si>
  <si>
    <t>Limpopo: Waterberg (DC36) - Table C7 Quarterly Budgeted Cash Flows ( Energy sources                                     ) for 3rd Quarter ended 31 March 2024 (Figures Finalised as at 2024/04/26)</t>
  </si>
  <si>
    <t>Limpopo: Ephraim Mogale (LIM471) - Table C7 Quarterly Budgeted Cash Flows ( Energy sources                                     ) for 3rd Quarter ended 31 March 2024 (Figures Finalised as at 2024/04/26)</t>
  </si>
  <si>
    <t>Limpopo: Elias Motsoaledi (LIM472) - Table C7 Quarterly Budgeted Cash Flows ( Energy sources                                     ) for 3rd Quarter ended 31 March 2024 (Figures Finalised as at 2024/04/26)</t>
  </si>
  <si>
    <t>Limpopo: Makhuduthamaga (LIM473) - Table C7 Quarterly Budgeted Cash Flows ( Energy sources                                     ) for 3rd Quarter ended 31 March 2024 (Figures Finalised as at 2024/04/26)</t>
  </si>
  <si>
    <t>Limpopo: Tubatse Fetakgomo (LIM476) - Table C7 Quarterly Budgeted Cash Flows ( Energy sources                                     ) for 3rd Quarter ended 31 March 2024 (Figures Finalised as at 2024/04/26)</t>
  </si>
  <si>
    <t>Limpopo: Sekhukhune (DC47)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</si>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</sst>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J8" sqref="J8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2017576089</v>
      </c>
      <c r="D7" s="18"/>
      <c r="E7" s="19">
        <v>3600242333</v>
      </c>
      <c r="F7" s="20">
        <v>3487474699</v>
      </c>
      <c r="G7" s="20">
        <v>155106638</v>
      </c>
      <c r="H7" s="20">
        <v>194043920</v>
      </c>
      <c r="I7" s="20">
        <v>186279570</v>
      </c>
      <c r="J7" s="20">
        <v>535430128</v>
      </c>
      <c r="K7" s="20">
        <v>197343513</v>
      </c>
      <c r="L7" s="20">
        <v>201457794</v>
      </c>
      <c r="M7" s="20">
        <v>239932927</v>
      </c>
      <c r="N7" s="20">
        <v>638734234</v>
      </c>
      <c r="O7" s="20">
        <v>216580800</v>
      </c>
      <c r="P7" s="20">
        <v>218403970</v>
      </c>
      <c r="Q7" s="20">
        <v>223714176</v>
      </c>
      <c r="R7" s="20">
        <v>658698946</v>
      </c>
      <c r="S7" s="20"/>
      <c r="T7" s="20"/>
      <c r="U7" s="20"/>
      <c r="V7" s="20"/>
      <c r="W7" s="20">
        <v>1832863308</v>
      </c>
      <c r="X7" s="20">
        <v>2584752726</v>
      </c>
      <c r="Y7" s="20">
        <v>-751889418</v>
      </c>
      <c r="Z7" s="21">
        <v>-29.08941387068683</v>
      </c>
      <c r="AA7" s="22">
        <v>3487474699</v>
      </c>
    </row>
    <row r="8" spans="1:27" x14ac:dyDescent="0.25">
      <c r="A8" s="23" t="s">
        <v>36</v>
      </c>
      <c r="B8" s="17" t="s">
        <v>32</v>
      </c>
      <c r="C8" s="18">
        <v>83252205</v>
      </c>
      <c r="D8" s="18"/>
      <c r="E8" s="19">
        <v>44085774</v>
      </c>
      <c r="F8" s="20">
        <v>40741234</v>
      </c>
      <c r="G8" s="20">
        <v>7084624</v>
      </c>
      <c r="H8" s="20">
        <v>85401524</v>
      </c>
      <c r="I8" s="20">
        <v>7161728</v>
      </c>
      <c r="J8" s="20">
        <v>99647876</v>
      </c>
      <c r="K8" s="20">
        <v>35934285</v>
      </c>
      <c r="L8" s="20">
        <v>9170863</v>
      </c>
      <c r="M8" s="20">
        <v>56568028</v>
      </c>
      <c r="N8" s="20">
        <v>101673176</v>
      </c>
      <c r="O8" s="20">
        <v>8884625</v>
      </c>
      <c r="P8" s="20">
        <v>8321885</v>
      </c>
      <c r="Q8" s="20">
        <v>68218717</v>
      </c>
      <c r="R8" s="20">
        <v>85425227</v>
      </c>
      <c r="S8" s="20"/>
      <c r="T8" s="20"/>
      <c r="U8" s="20"/>
      <c r="V8" s="20"/>
      <c r="W8" s="20">
        <v>286746279</v>
      </c>
      <c r="X8" s="20">
        <v>31618092</v>
      </c>
      <c r="Y8" s="20">
        <v>255128187</v>
      </c>
      <c r="Z8" s="21">
        <v>806.90570133074448</v>
      </c>
      <c r="AA8" s="22">
        <v>40741234</v>
      </c>
    </row>
    <row r="9" spans="1:27" x14ac:dyDescent="0.25">
      <c r="A9" s="23" t="s">
        <v>37</v>
      </c>
      <c r="B9" s="17" t="s">
        <v>6</v>
      </c>
      <c r="C9" s="18">
        <v>27738156</v>
      </c>
      <c r="D9" s="18"/>
      <c r="E9" s="19">
        <v>40557464</v>
      </c>
      <c r="F9" s="20">
        <v>40557464</v>
      </c>
      <c r="G9" s="20">
        <v>8845175</v>
      </c>
      <c r="H9" s="20">
        <v>2461509</v>
      </c>
      <c r="I9" s="20">
        <v>2551093</v>
      </c>
      <c r="J9" s="20">
        <v>13857777</v>
      </c>
      <c r="K9" s="20">
        <v>617971</v>
      </c>
      <c r="L9" s="20">
        <v>624807</v>
      </c>
      <c r="M9" s="20">
        <v>5268245</v>
      </c>
      <c r="N9" s="20">
        <v>6511023</v>
      </c>
      <c r="O9" s="20">
        <v>3804672</v>
      </c>
      <c r="P9" s="20">
        <v>666888</v>
      </c>
      <c r="Q9" s="20">
        <v>4606842</v>
      </c>
      <c r="R9" s="20">
        <v>9078402</v>
      </c>
      <c r="S9" s="20"/>
      <c r="T9" s="20"/>
      <c r="U9" s="20"/>
      <c r="V9" s="20"/>
      <c r="W9" s="20">
        <v>29447202</v>
      </c>
      <c r="X9" s="20">
        <v>34911961</v>
      </c>
      <c r="Y9" s="20">
        <v>-5464759</v>
      </c>
      <c r="Z9" s="21">
        <v>-15.65297062516769</v>
      </c>
      <c r="AA9" s="22">
        <v>40557464</v>
      </c>
    </row>
    <row r="10" spans="1:27" x14ac:dyDescent="0.25">
      <c r="A10" s="23" t="s">
        <v>38</v>
      </c>
      <c r="B10" s="17" t="s">
        <v>6</v>
      </c>
      <c r="C10" s="18">
        <v>53661934</v>
      </c>
      <c r="D10" s="18"/>
      <c r="E10" s="19">
        <v>108793649</v>
      </c>
      <c r="F10" s="20">
        <v>126995210</v>
      </c>
      <c r="G10" s="20">
        <v>7500000</v>
      </c>
      <c r="H10" s="20"/>
      <c r="I10" s="20"/>
      <c r="J10" s="20">
        <v>7500000</v>
      </c>
      <c r="K10" s="20"/>
      <c r="L10" s="20">
        <v>6254000</v>
      </c>
      <c r="M10" s="20"/>
      <c r="N10" s="20">
        <v>6254000</v>
      </c>
      <c r="O10" s="20"/>
      <c r="P10" s="20"/>
      <c r="Q10" s="20">
        <v>10443014</v>
      </c>
      <c r="R10" s="20">
        <v>10443014</v>
      </c>
      <c r="S10" s="20"/>
      <c r="T10" s="20"/>
      <c r="U10" s="20"/>
      <c r="V10" s="20"/>
      <c r="W10" s="20">
        <v>24197014</v>
      </c>
      <c r="X10" s="20">
        <v>74329555</v>
      </c>
      <c r="Y10" s="20">
        <v>-50132541</v>
      </c>
      <c r="Z10" s="21">
        <v>-67.446308537700787</v>
      </c>
      <c r="AA10" s="22">
        <v>126995210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-2101914147</v>
      </c>
      <c r="D14" s="18"/>
      <c r="E14" s="19">
        <v>-2908116577</v>
      </c>
      <c r="F14" s="20">
        <v>-2843689971</v>
      </c>
      <c r="G14" s="20">
        <v>-212610641</v>
      </c>
      <c r="H14" s="20">
        <v>-248794930</v>
      </c>
      <c r="I14" s="20">
        <v>-251431570</v>
      </c>
      <c r="J14" s="20">
        <v>-712837141</v>
      </c>
      <c r="K14" s="20">
        <v>-179770526</v>
      </c>
      <c r="L14" s="20">
        <v>-184814010</v>
      </c>
      <c r="M14" s="20">
        <v>-254493679</v>
      </c>
      <c r="N14" s="20">
        <v>-619078215</v>
      </c>
      <c r="O14" s="20">
        <v>-269144488</v>
      </c>
      <c r="P14" s="20">
        <v>-134009905</v>
      </c>
      <c r="Q14" s="20">
        <v>-264897983</v>
      </c>
      <c r="R14" s="20">
        <v>-668052376</v>
      </c>
      <c r="S14" s="20"/>
      <c r="T14" s="20"/>
      <c r="U14" s="20"/>
      <c r="V14" s="20"/>
      <c r="W14" s="20">
        <v>-1999967732</v>
      </c>
      <c r="X14" s="20">
        <v>-2171963360</v>
      </c>
      <c r="Y14" s="20">
        <v>171995628</v>
      </c>
      <c r="Z14" s="21">
        <v>-7.9189009891953237</v>
      </c>
      <c r="AA14" s="22">
        <v>-2843689971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-4043520</v>
      </c>
      <c r="Y15" s="20">
        <v>4043520</v>
      </c>
      <c r="Z15" s="21">
        <v>-100</v>
      </c>
      <c r="AA15" s="22">
        <v>-5391360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-5345622</v>
      </c>
      <c r="F16" s="20">
        <v>-9695773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-5382580</v>
      </c>
      <c r="Y16" s="20">
        <v>5382580</v>
      </c>
      <c r="Z16" s="21">
        <v>-100</v>
      </c>
      <c r="AA16" s="22">
        <v>-9695773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80314237</v>
      </c>
      <c r="D17" s="26">
        <f>SUM(D6:D16)</f>
        <v>0</v>
      </c>
      <c r="E17" s="27">
        <f t="shared" si="0"/>
        <v>874825661</v>
      </c>
      <c r="F17" s="28">
        <f t="shared" si="0"/>
        <v>836991503</v>
      </c>
      <c r="G17" s="28">
        <f t="shared" si="0"/>
        <v>-34074204</v>
      </c>
      <c r="H17" s="28">
        <f t="shared" si="0"/>
        <v>33112023</v>
      </c>
      <c r="I17" s="28">
        <f t="shared" si="0"/>
        <v>-55439179</v>
      </c>
      <c r="J17" s="28">
        <f t="shared" si="0"/>
        <v>-56401360</v>
      </c>
      <c r="K17" s="28">
        <f t="shared" si="0"/>
        <v>54125243</v>
      </c>
      <c r="L17" s="28">
        <f t="shared" si="0"/>
        <v>32693454</v>
      </c>
      <c r="M17" s="28">
        <f t="shared" si="0"/>
        <v>47275521</v>
      </c>
      <c r="N17" s="28">
        <f t="shared" si="0"/>
        <v>134094218</v>
      </c>
      <c r="O17" s="28">
        <f t="shared" si="0"/>
        <v>-39874391</v>
      </c>
      <c r="P17" s="28">
        <f t="shared" si="0"/>
        <v>93382838</v>
      </c>
      <c r="Q17" s="28">
        <f t="shared" si="0"/>
        <v>42084766</v>
      </c>
      <c r="R17" s="28">
        <f t="shared" si="0"/>
        <v>95593213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173286071</v>
      </c>
      <c r="X17" s="28">
        <f t="shared" si="0"/>
        <v>544222874</v>
      </c>
      <c r="Y17" s="28">
        <f t="shared" si="0"/>
        <v>-370936803</v>
      </c>
      <c r="Z17" s="29">
        <f>+IF(X17&lt;&gt;0,+(Y17/X17)*100,0)</f>
        <v>-68.15898792964002</v>
      </c>
      <c r="AA17" s="30">
        <f>SUM(AA6:AA16)</f>
        <v>836991503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>
        <v>-851263</v>
      </c>
      <c r="F24" s="20">
        <v>-851263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-851263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-214463513</v>
      </c>
      <c r="D26" s="18"/>
      <c r="E26" s="19">
        <v>-463005141</v>
      </c>
      <c r="F26" s="20">
        <v>-412543575</v>
      </c>
      <c r="G26" s="20">
        <v>-44130710</v>
      </c>
      <c r="H26" s="20">
        <v>-15675187</v>
      </c>
      <c r="I26" s="20">
        <v>-6205579</v>
      </c>
      <c r="J26" s="20">
        <v>-66011476</v>
      </c>
      <c r="K26" s="20">
        <v>-14715573</v>
      </c>
      <c r="L26" s="20">
        <v>-35357211</v>
      </c>
      <c r="M26" s="20">
        <v>-15871581</v>
      </c>
      <c r="N26" s="20">
        <v>-65944365</v>
      </c>
      <c r="O26" s="20">
        <v>-4149004</v>
      </c>
      <c r="P26" s="20">
        <v>-19222416</v>
      </c>
      <c r="Q26" s="20">
        <v>-29800036</v>
      </c>
      <c r="R26" s="20">
        <v>-53171456</v>
      </c>
      <c r="S26" s="20"/>
      <c r="T26" s="20"/>
      <c r="U26" s="20"/>
      <c r="V26" s="20"/>
      <c r="W26" s="20">
        <v>-185127297</v>
      </c>
      <c r="X26" s="20">
        <v>-314317469</v>
      </c>
      <c r="Y26" s="20">
        <v>129190172</v>
      </c>
      <c r="Z26" s="21">
        <v>-41.101810984613138</v>
      </c>
      <c r="AA26" s="22">
        <v>-412543575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-214463513</v>
      </c>
      <c r="D27" s="26">
        <f>SUM(D21:D26)</f>
        <v>0</v>
      </c>
      <c r="E27" s="27">
        <f t="shared" si="1"/>
        <v>-463856404</v>
      </c>
      <c r="F27" s="28">
        <f t="shared" si="1"/>
        <v>-413394838</v>
      </c>
      <c r="G27" s="28">
        <f t="shared" si="1"/>
        <v>-44130710</v>
      </c>
      <c r="H27" s="28">
        <f t="shared" si="1"/>
        <v>-15675187</v>
      </c>
      <c r="I27" s="28">
        <f t="shared" si="1"/>
        <v>-6205579</v>
      </c>
      <c r="J27" s="28">
        <f t="shared" si="1"/>
        <v>-66011476</v>
      </c>
      <c r="K27" s="28">
        <f t="shared" si="1"/>
        <v>-14715573</v>
      </c>
      <c r="L27" s="28">
        <f t="shared" si="1"/>
        <v>-35357211</v>
      </c>
      <c r="M27" s="28">
        <f t="shared" si="1"/>
        <v>-15871581</v>
      </c>
      <c r="N27" s="28">
        <f t="shared" si="1"/>
        <v>-65944365</v>
      </c>
      <c r="O27" s="28">
        <f t="shared" si="1"/>
        <v>-4149004</v>
      </c>
      <c r="P27" s="28">
        <f t="shared" si="1"/>
        <v>-19222416</v>
      </c>
      <c r="Q27" s="28">
        <f t="shared" si="1"/>
        <v>-29800036</v>
      </c>
      <c r="R27" s="28">
        <f t="shared" si="1"/>
        <v>-53171456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-185127297</v>
      </c>
      <c r="X27" s="28">
        <f t="shared" si="1"/>
        <v>-314317469</v>
      </c>
      <c r="Y27" s="28">
        <f t="shared" si="1"/>
        <v>129190172</v>
      </c>
      <c r="Z27" s="29">
        <f>+IF(X27&lt;&gt;0,+(Y27/X27)*100,0)</f>
        <v>-41.101810984613138</v>
      </c>
      <c r="AA27" s="30">
        <f>SUM(AA21:AA26)</f>
        <v>-413394838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237123</v>
      </c>
      <c r="F33" s="20">
        <v>237123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142048</v>
      </c>
      <c r="Y33" s="20">
        <v>-142048</v>
      </c>
      <c r="Z33" s="21">
        <v>-100</v>
      </c>
      <c r="AA33" s="22">
        <v>237123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142048</v>
      </c>
      <c r="Y36" s="28">
        <f t="shared" si="2"/>
        <v>-142048</v>
      </c>
      <c r="Z36" s="29">
        <f>+IF(X36&lt;&gt;0,+(Y36/X36)*100,0)</f>
        <v>-100</v>
      </c>
      <c r="AA36" s="30">
        <f>SUM(AA31:AA35)</f>
        <v>237123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-134149276</v>
      </c>
      <c r="D38" s="32">
        <f>+D17+D27+D36</f>
        <v>0</v>
      </c>
      <c r="E38" s="33">
        <f t="shared" si="3"/>
        <v>411206380</v>
      </c>
      <c r="F38" s="2">
        <f t="shared" si="3"/>
        <v>423833788</v>
      </c>
      <c r="G38" s="2">
        <f t="shared" si="3"/>
        <v>-78204914</v>
      </c>
      <c r="H38" s="2">
        <f t="shared" si="3"/>
        <v>17436836</v>
      </c>
      <c r="I38" s="2">
        <f t="shared" si="3"/>
        <v>-61644758</v>
      </c>
      <c r="J38" s="2">
        <f t="shared" si="3"/>
        <v>-122412836</v>
      </c>
      <c r="K38" s="2">
        <f t="shared" si="3"/>
        <v>39409670</v>
      </c>
      <c r="L38" s="2">
        <f t="shared" si="3"/>
        <v>-2663757</v>
      </c>
      <c r="M38" s="2">
        <f t="shared" si="3"/>
        <v>31403940</v>
      </c>
      <c r="N38" s="2">
        <f t="shared" si="3"/>
        <v>68149853</v>
      </c>
      <c r="O38" s="2">
        <f t="shared" si="3"/>
        <v>-44023395</v>
      </c>
      <c r="P38" s="2">
        <f t="shared" si="3"/>
        <v>74160422</v>
      </c>
      <c r="Q38" s="2">
        <f t="shared" si="3"/>
        <v>12284730</v>
      </c>
      <c r="R38" s="2">
        <f t="shared" si="3"/>
        <v>42421757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-11841226</v>
      </c>
      <c r="X38" s="2">
        <f t="shared" si="3"/>
        <v>230047453</v>
      </c>
      <c r="Y38" s="2">
        <f t="shared" si="3"/>
        <v>-241888679</v>
      </c>
      <c r="Z38" s="34">
        <f>+IF(X38&lt;&gt;0,+(Y38/X38)*100,0)</f>
        <v>-105.1472971535138</v>
      </c>
      <c r="AA38" s="35">
        <f>+AA17+AA27+AA36</f>
        <v>423833788</v>
      </c>
    </row>
    <row r="39" spans="1:27" x14ac:dyDescent="0.25">
      <c r="A39" s="23" t="s">
        <v>60</v>
      </c>
      <c r="B39" s="17"/>
      <c r="C39" s="32">
        <v>1683234771</v>
      </c>
      <c r="D39" s="32"/>
      <c r="E39" s="33">
        <v>722011461</v>
      </c>
      <c r="F39" s="2">
        <v>1103928215</v>
      </c>
      <c r="G39" s="2">
        <v>1539215529</v>
      </c>
      <c r="H39" s="2">
        <f>+G40+H60</f>
        <v>1461347246</v>
      </c>
      <c r="I39" s="2">
        <f>+H40+I60</f>
        <v>1497209840</v>
      </c>
      <c r="J39" s="2">
        <f>+G39</f>
        <v>1539215529</v>
      </c>
      <c r="K39" s="2">
        <f>+I40+K60</f>
        <v>1435565082</v>
      </c>
      <c r="L39" s="2">
        <f>+K40+L60</f>
        <v>1474974752</v>
      </c>
      <c r="M39" s="2">
        <f>+L40+M60</f>
        <v>1472310995</v>
      </c>
      <c r="N39" s="2">
        <f>+K39</f>
        <v>1435565082</v>
      </c>
      <c r="O39" s="2">
        <f>+M40+O60</f>
        <v>1503714935</v>
      </c>
      <c r="P39" s="2">
        <f>+O40+P60</f>
        <v>1459691540</v>
      </c>
      <c r="Q39" s="2">
        <f>+P40+Q60</f>
        <v>1533851962</v>
      </c>
      <c r="R39" s="2">
        <f>+O39</f>
        <v>1503714935</v>
      </c>
      <c r="S39" s="2">
        <f>+Q40+S60</f>
        <v>1546136692</v>
      </c>
      <c r="T39" s="2">
        <f>+S40+T60</f>
        <v>1546136692</v>
      </c>
      <c r="U39" s="2">
        <f>+T40+U60</f>
        <v>1546136692</v>
      </c>
      <c r="V39" s="2">
        <f>+S39</f>
        <v>1546136692</v>
      </c>
      <c r="W39" s="2">
        <f>+G39</f>
        <v>1539215529</v>
      </c>
      <c r="X39" s="2">
        <v>1103928214</v>
      </c>
      <c r="Y39" s="2">
        <f>+W39-X39</f>
        <v>435287315</v>
      </c>
      <c r="Z39" s="34">
        <f>+IF(X39&lt;&gt;0,+(Y39/X39)*100,0)</f>
        <v>39.4307627506656</v>
      </c>
      <c r="AA39" s="35">
        <v>1103928215</v>
      </c>
    </row>
    <row r="40" spans="1:27" x14ac:dyDescent="0.25">
      <c r="A40" s="41" t="s">
        <v>62</v>
      </c>
      <c r="B40" s="42" t="s">
        <v>61</v>
      </c>
      <c r="C40" s="43">
        <f>+C38+C39</f>
        <v>1549085495</v>
      </c>
      <c r="D40" s="43">
        <f t="shared" ref="D40:AA40" si="4">+D38+D39</f>
        <v>0</v>
      </c>
      <c r="E40" s="44">
        <f t="shared" si="4"/>
        <v>1133217841</v>
      </c>
      <c r="F40" s="45">
        <f t="shared" si="4"/>
        <v>1527762003</v>
      </c>
      <c r="G40" s="45">
        <f t="shared" si="4"/>
        <v>1461010615</v>
      </c>
      <c r="H40" s="45">
        <f t="shared" si="4"/>
        <v>1478784082</v>
      </c>
      <c r="I40" s="45">
        <f t="shared" si="4"/>
        <v>1435565082</v>
      </c>
      <c r="J40" s="45">
        <f>+I40</f>
        <v>1435565082</v>
      </c>
      <c r="K40" s="45">
        <f t="shared" si="4"/>
        <v>1474974752</v>
      </c>
      <c r="L40" s="45">
        <f t="shared" si="4"/>
        <v>1472310995</v>
      </c>
      <c r="M40" s="45">
        <f t="shared" si="4"/>
        <v>1503714935</v>
      </c>
      <c r="N40" s="45">
        <f>+M40</f>
        <v>1503714935</v>
      </c>
      <c r="O40" s="45">
        <f t="shared" si="4"/>
        <v>1459691540</v>
      </c>
      <c r="P40" s="45">
        <f t="shared" si="4"/>
        <v>1533851962</v>
      </c>
      <c r="Q40" s="45">
        <f t="shared" si="4"/>
        <v>1546136692</v>
      </c>
      <c r="R40" s="45">
        <f>+Q40</f>
        <v>1546136692</v>
      </c>
      <c r="S40" s="45">
        <f t="shared" si="4"/>
        <v>1546136692</v>
      </c>
      <c r="T40" s="45">
        <f t="shared" si="4"/>
        <v>1546136692</v>
      </c>
      <c r="U40" s="45">
        <f t="shared" si="4"/>
        <v>1546136692</v>
      </c>
      <c r="V40" s="45">
        <f>+U40</f>
        <v>1546136692</v>
      </c>
      <c r="W40" s="45">
        <f>+V40</f>
        <v>1546136692</v>
      </c>
      <c r="X40" s="45">
        <f t="shared" si="4"/>
        <v>1333975667</v>
      </c>
      <c r="Y40" s="45">
        <f t="shared" si="4"/>
        <v>193398636</v>
      </c>
      <c r="Z40" s="46">
        <f>+IF(X40&lt;&gt;0,+(Y40/X40)*100,0)</f>
        <v>14.497913326630417</v>
      </c>
      <c r="AA40" s="47">
        <f t="shared" si="4"/>
        <v>1527762003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1539215529</v>
      </c>
      <c r="H60">
        <v>336631</v>
      </c>
      <c r="I60">
        <v>18425758</v>
      </c>
      <c r="J60">
        <v>1539215529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-25160234</v>
      </c>
      <c r="F14" s="20">
        <v>-26120805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-19590606</v>
      </c>
      <c r="Y14" s="20">
        <v>19590606</v>
      </c>
      <c r="Z14" s="21">
        <v>-100</v>
      </c>
      <c r="AA14" s="22">
        <v>-26120805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-25160234</v>
      </c>
      <c r="F17" s="28">
        <f t="shared" si="0"/>
        <v>-26120805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-19590606</v>
      </c>
      <c r="Y17" s="28">
        <f t="shared" si="0"/>
        <v>19590606</v>
      </c>
      <c r="Z17" s="29">
        <f>+IF(X17&lt;&gt;0,+(Y17/X17)*100,0)</f>
        <v>-100</v>
      </c>
      <c r="AA17" s="30">
        <f>SUM(AA6:AA16)</f>
        <v>-26120805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-60378437</v>
      </c>
      <c r="F26" s="20">
        <v>-59392289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-44544195</v>
      </c>
      <c r="Y26" s="20">
        <v>44544195</v>
      </c>
      <c r="Z26" s="21">
        <v>-100</v>
      </c>
      <c r="AA26" s="22">
        <v>-59392289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-60378437</v>
      </c>
      <c r="F27" s="28">
        <f t="shared" si="1"/>
        <v>-59392289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-44544195</v>
      </c>
      <c r="Y27" s="28">
        <f t="shared" si="1"/>
        <v>44544195</v>
      </c>
      <c r="Z27" s="29">
        <f>+IF(X27&lt;&gt;0,+(Y27/X27)*100,0)</f>
        <v>-100</v>
      </c>
      <c r="AA27" s="30">
        <f>SUM(AA21:AA26)</f>
        <v>-59392289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-85538671</v>
      </c>
      <c r="F38" s="2">
        <f t="shared" si="3"/>
        <v>-85513094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-64134801</v>
      </c>
      <c r="Y38" s="2">
        <f t="shared" si="3"/>
        <v>64134801</v>
      </c>
      <c r="Z38" s="34">
        <f>+IF(X38&lt;&gt;0,+(Y38/X38)*100,0)</f>
        <v>-100</v>
      </c>
      <c r="AA38" s="35">
        <f>+AA17+AA27+AA36</f>
        <v>-85513094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-85538671</v>
      </c>
      <c r="F40" s="45">
        <f t="shared" si="4"/>
        <v>-85513094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-64134801</v>
      </c>
      <c r="Y40" s="45">
        <f t="shared" si="4"/>
        <v>64134801</v>
      </c>
      <c r="Z40" s="46">
        <f>+IF(X40&lt;&gt;0,+(Y40/X40)*100,0)</f>
        <v>-100</v>
      </c>
      <c r="AA40" s="47">
        <f t="shared" si="4"/>
        <v>-85513094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19581758</v>
      </c>
      <c r="D7" s="18"/>
      <c r="E7" s="19">
        <v>20089429</v>
      </c>
      <c r="F7" s="20">
        <v>27595573</v>
      </c>
      <c r="G7" s="20">
        <v>1367771</v>
      </c>
      <c r="H7" s="20">
        <v>1753571</v>
      </c>
      <c r="I7" s="20">
        <v>1309638</v>
      </c>
      <c r="J7" s="20">
        <v>4430980</v>
      </c>
      <c r="K7" s="20">
        <v>2432803</v>
      </c>
      <c r="L7" s="20"/>
      <c r="M7" s="20"/>
      <c r="N7" s="20">
        <v>2432803</v>
      </c>
      <c r="O7" s="20"/>
      <c r="P7" s="20"/>
      <c r="Q7" s="20"/>
      <c r="R7" s="20"/>
      <c r="S7" s="20"/>
      <c r="T7" s="20"/>
      <c r="U7" s="20"/>
      <c r="V7" s="20"/>
      <c r="W7" s="20">
        <v>6863783</v>
      </c>
      <c r="X7" s="20">
        <v>18069529</v>
      </c>
      <c r="Y7" s="20">
        <v>-11205746</v>
      </c>
      <c r="Z7" s="21">
        <v>-62.014599273727612</v>
      </c>
      <c r="AA7" s="22">
        <v>27595573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6000000</v>
      </c>
      <c r="D9" s="18"/>
      <c r="E9" s="19">
        <v>15996000</v>
      </c>
      <c r="F9" s="20">
        <v>15996000</v>
      </c>
      <c r="G9" s="20"/>
      <c r="H9" s="20"/>
      <c r="I9" s="20">
        <v>2000000</v>
      </c>
      <c r="J9" s="20">
        <v>2000000</v>
      </c>
      <c r="K9" s="20"/>
      <c r="L9" s="20"/>
      <c r="M9" s="20"/>
      <c r="N9" s="20"/>
      <c r="O9" s="20">
        <v>500000</v>
      </c>
      <c r="P9" s="20"/>
      <c r="Q9" s="20"/>
      <c r="R9" s="20">
        <v>500000</v>
      </c>
      <c r="S9" s="20"/>
      <c r="T9" s="20"/>
      <c r="U9" s="20"/>
      <c r="V9" s="20"/>
      <c r="W9" s="20">
        <v>2500000</v>
      </c>
      <c r="X9" s="20">
        <v>11997000</v>
      </c>
      <c r="Y9" s="20">
        <v>-9497000</v>
      </c>
      <c r="Z9" s="21">
        <v>-79.161457030924396</v>
      </c>
      <c r="AA9" s="22">
        <v>15996000</v>
      </c>
    </row>
    <row r="10" spans="1:27" x14ac:dyDescent="0.25">
      <c r="A10" s="23" t="s">
        <v>38</v>
      </c>
      <c r="B10" s="17" t="s">
        <v>6</v>
      </c>
      <c r="C10" s="18">
        <v>20561934</v>
      </c>
      <c r="D10" s="18"/>
      <c r="E10" s="19"/>
      <c r="F10" s="20">
        <v>2500000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1000000</v>
      </c>
      <c r="Y10" s="20">
        <v>1500000</v>
      </c>
      <c r="Z10" s="21">
        <v>150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-56489570</v>
      </c>
      <c r="D14" s="18"/>
      <c r="E14" s="19">
        <v>-74086821</v>
      </c>
      <c r="F14" s="20">
        <v>-74333115</v>
      </c>
      <c r="G14" s="20">
        <v>-9631823</v>
      </c>
      <c r="H14" s="20">
        <v>-4827234</v>
      </c>
      <c r="I14" s="20">
        <v>-1051622</v>
      </c>
      <c r="J14" s="20">
        <v>-15510679</v>
      </c>
      <c r="K14" s="20">
        <v>-6307606</v>
      </c>
      <c r="L14" s="20">
        <v>-5777543</v>
      </c>
      <c r="M14" s="20">
        <v>-4175718</v>
      </c>
      <c r="N14" s="20">
        <v>-16260867</v>
      </c>
      <c r="O14" s="20">
        <v>-2312829</v>
      </c>
      <c r="P14" s="20">
        <v>-5509352</v>
      </c>
      <c r="Q14" s="20">
        <v>-3110233</v>
      </c>
      <c r="R14" s="20">
        <v>-10932414</v>
      </c>
      <c r="S14" s="20"/>
      <c r="T14" s="20"/>
      <c r="U14" s="20"/>
      <c r="V14" s="20"/>
      <c r="W14" s="20">
        <v>-42703960</v>
      </c>
      <c r="X14" s="20">
        <v>-55663636</v>
      </c>
      <c r="Y14" s="20">
        <v>12959676</v>
      </c>
      <c r="Z14" s="21">
        <v>-23.282122641072174</v>
      </c>
      <c r="AA14" s="22">
        <v>-74333115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-10345878</v>
      </c>
      <c r="D17" s="26">
        <f>SUM(D6:D16)</f>
        <v>0</v>
      </c>
      <c r="E17" s="27">
        <f t="shared" si="0"/>
        <v>-38001392</v>
      </c>
      <c r="F17" s="28">
        <f t="shared" si="0"/>
        <v>-28241542</v>
      </c>
      <c r="G17" s="28">
        <f t="shared" si="0"/>
        <v>-5764052</v>
      </c>
      <c r="H17" s="28">
        <f t="shared" si="0"/>
        <v>-3073663</v>
      </c>
      <c r="I17" s="28">
        <f t="shared" si="0"/>
        <v>2258016</v>
      </c>
      <c r="J17" s="28">
        <f t="shared" si="0"/>
        <v>-6579699</v>
      </c>
      <c r="K17" s="28">
        <f t="shared" si="0"/>
        <v>-3874803</v>
      </c>
      <c r="L17" s="28">
        <f t="shared" si="0"/>
        <v>-5777543</v>
      </c>
      <c r="M17" s="28">
        <f t="shared" si="0"/>
        <v>-4175718</v>
      </c>
      <c r="N17" s="28">
        <f t="shared" si="0"/>
        <v>-13828064</v>
      </c>
      <c r="O17" s="28">
        <f t="shared" si="0"/>
        <v>-1812829</v>
      </c>
      <c r="P17" s="28">
        <f t="shared" si="0"/>
        <v>-5509352</v>
      </c>
      <c r="Q17" s="28">
        <f t="shared" si="0"/>
        <v>-3110233</v>
      </c>
      <c r="R17" s="28">
        <f t="shared" si="0"/>
        <v>-10432414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-30840177</v>
      </c>
      <c r="X17" s="28">
        <f t="shared" si="0"/>
        <v>-24597107</v>
      </c>
      <c r="Y17" s="28">
        <f t="shared" si="0"/>
        <v>-6243070</v>
      </c>
      <c r="Z17" s="29">
        <f>+IF(X17&lt;&gt;0,+(Y17/X17)*100,0)</f>
        <v>25.381318217626163</v>
      </c>
      <c r="AA17" s="30">
        <f>SUM(AA6:AA16)</f>
        <v>-28241542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-11936154</v>
      </c>
      <c r="D26" s="18"/>
      <c r="E26" s="19">
        <v>-7584556</v>
      </c>
      <c r="F26" s="20">
        <v>-8199663</v>
      </c>
      <c r="G26" s="20"/>
      <c r="H26" s="20">
        <v>-231840</v>
      </c>
      <c r="I26" s="20">
        <v>-156975</v>
      </c>
      <c r="J26" s="20">
        <v>-388815</v>
      </c>
      <c r="K26" s="20">
        <v>-1143313</v>
      </c>
      <c r="L26" s="20"/>
      <c r="M26" s="20">
        <v>-24840</v>
      </c>
      <c r="N26" s="20">
        <v>-1168153</v>
      </c>
      <c r="O26" s="20"/>
      <c r="P26" s="20">
        <v>-521167</v>
      </c>
      <c r="Q26" s="20"/>
      <c r="R26" s="20">
        <v>-521167</v>
      </c>
      <c r="S26" s="20"/>
      <c r="T26" s="20"/>
      <c r="U26" s="20"/>
      <c r="V26" s="20"/>
      <c r="W26" s="20">
        <v>-2078135</v>
      </c>
      <c r="X26" s="20">
        <v>-5934456</v>
      </c>
      <c r="Y26" s="20">
        <v>3856321</v>
      </c>
      <c r="Z26" s="21">
        <v>-64.98187870969133</v>
      </c>
      <c r="AA26" s="22">
        <v>-8199663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-11936154</v>
      </c>
      <c r="D27" s="26">
        <f>SUM(D21:D26)</f>
        <v>0</v>
      </c>
      <c r="E27" s="27">
        <f t="shared" si="1"/>
        <v>-7584556</v>
      </c>
      <c r="F27" s="28">
        <f t="shared" si="1"/>
        <v>-8199663</v>
      </c>
      <c r="G27" s="28">
        <f t="shared" si="1"/>
        <v>0</v>
      </c>
      <c r="H27" s="28">
        <f t="shared" si="1"/>
        <v>-231840</v>
      </c>
      <c r="I27" s="28">
        <f t="shared" si="1"/>
        <v>-156975</v>
      </c>
      <c r="J27" s="28">
        <f t="shared" si="1"/>
        <v>-388815</v>
      </c>
      <c r="K27" s="28">
        <f t="shared" si="1"/>
        <v>-1143313</v>
      </c>
      <c r="L27" s="28">
        <f t="shared" si="1"/>
        <v>0</v>
      </c>
      <c r="M27" s="28">
        <f t="shared" si="1"/>
        <v>-24840</v>
      </c>
      <c r="N27" s="28">
        <f t="shared" si="1"/>
        <v>-1168153</v>
      </c>
      <c r="O27" s="28">
        <f t="shared" si="1"/>
        <v>0</v>
      </c>
      <c r="P27" s="28">
        <f t="shared" si="1"/>
        <v>-521167</v>
      </c>
      <c r="Q27" s="28">
        <f t="shared" si="1"/>
        <v>0</v>
      </c>
      <c r="R27" s="28">
        <f t="shared" si="1"/>
        <v>-521167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-2078135</v>
      </c>
      <c r="X27" s="28">
        <f t="shared" si="1"/>
        <v>-5934456</v>
      </c>
      <c r="Y27" s="28">
        <f t="shared" si="1"/>
        <v>3856321</v>
      </c>
      <c r="Z27" s="29">
        <f>+IF(X27&lt;&gt;0,+(Y27/X27)*100,0)</f>
        <v>-64.98187870969133</v>
      </c>
      <c r="AA27" s="30">
        <f>SUM(AA21:AA26)</f>
        <v>-8199663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-22282032</v>
      </c>
      <c r="D38" s="32">
        <f>+D17+D27+D36</f>
        <v>0</v>
      </c>
      <c r="E38" s="33">
        <f t="shared" si="3"/>
        <v>-45585948</v>
      </c>
      <c r="F38" s="2">
        <f t="shared" si="3"/>
        <v>-36441205</v>
      </c>
      <c r="G38" s="2">
        <f t="shared" si="3"/>
        <v>-5764052</v>
      </c>
      <c r="H38" s="2">
        <f t="shared" si="3"/>
        <v>-3305503</v>
      </c>
      <c r="I38" s="2">
        <f t="shared" si="3"/>
        <v>2101041</v>
      </c>
      <c r="J38" s="2">
        <f t="shared" si="3"/>
        <v>-6968514</v>
      </c>
      <c r="K38" s="2">
        <f t="shared" si="3"/>
        <v>-5018116</v>
      </c>
      <c r="L38" s="2">
        <f t="shared" si="3"/>
        <v>-5777543</v>
      </c>
      <c r="M38" s="2">
        <f t="shared" si="3"/>
        <v>-4200558</v>
      </c>
      <c r="N38" s="2">
        <f t="shared" si="3"/>
        <v>-14996217</v>
      </c>
      <c r="O38" s="2">
        <f t="shared" si="3"/>
        <v>-1812829</v>
      </c>
      <c r="P38" s="2">
        <f t="shared" si="3"/>
        <v>-6030519</v>
      </c>
      <c r="Q38" s="2">
        <f t="shared" si="3"/>
        <v>-3110233</v>
      </c>
      <c r="R38" s="2">
        <f t="shared" si="3"/>
        <v>-10953581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-32918312</v>
      </c>
      <c r="X38" s="2">
        <f t="shared" si="3"/>
        <v>-30531563</v>
      </c>
      <c r="Y38" s="2">
        <f t="shared" si="3"/>
        <v>-2386749</v>
      </c>
      <c r="Z38" s="34">
        <f>+IF(X38&lt;&gt;0,+(Y38/X38)*100,0)</f>
        <v>7.8173167878762051</v>
      </c>
      <c r="AA38" s="35">
        <f>+AA17+AA27+AA36</f>
        <v>-36441205</v>
      </c>
    </row>
    <row r="39" spans="1:27" x14ac:dyDescent="0.25">
      <c r="A39" s="23" t="s">
        <v>60</v>
      </c>
      <c r="B39" s="17"/>
      <c r="C39" s="32">
        <v>-24769286</v>
      </c>
      <c r="D39" s="32"/>
      <c r="E39" s="33"/>
      <c r="F39" s="2"/>
      <c r="G39" s="2">
        <v>-45272771</v>
      </c>
      <c r="H39" s="2">
        <f>+G40+H60</f>
        <v>-51036823</v>
      </c>
      <c r="I39" s="2">
        <f>+H40+I60</f>
        <v>-54342326</v>
      </c>
      <c r="J39" s="2">
        <f>+G39</f>
        <v>-45272771</v>
      </c>
      <c r="K39" s="2">
        <f>+I40+K60</f>
        <v>-52241285</v>
      </c>
      <c r="L39" s="2">
        <f>+K40+L60</f>
        <v>-57259401</v>
      </c>
      <c r="M39" s="2">
        <f>+L40+M60</f>
        <v>-63036944</v>
      </c>
      <c r="N39" s="2">
        <f>+K39</f>
        <v>-52241285</v>
      </c>
      <c r="O39" s="2">
        <f>+M40+O60</f>
        <v>-67237502</v>
      </c>
      <c r="P39" s="2">
        <f>+O40+P60</f>
        <v>-69050331</v>
      </c>
      <c r="Q39" s="2">
        <f>+P40+Q60</f>
        <v>-75080850</v>
      </c>
      <c r="R39" s="2">
        <f>+O39</f>
        <v>-67237502</v>
      </c>
      <c r="S39" s="2">
        <f>+Q40+S60</f>
        <v>-78191083</v>
      </c>
      <c r="T39" s="2">
        <f>+S40+T60</f>
        <v>-78191083</v>
      </c>
      <c r="U39" s="2">
        <f>+T40+U60</f>
        <v>-78191083</v>
      </c>
      <c r="V39" s="2">
        <f>+S39</f>
        <v>-78191083</v>
      </c>
      <c r="W39" s="2">
        <f>+G39</f>
        <v>-45272771</v>
      </c>
      <c r="X39" s="2"/>
      <c r="Y39" s="2">
        <f>+W39-X39</f>
        <v>-45272771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-47051318</v>
      </c>
      <c r="D40" s="43">
        <f t="shared" ref="D40:AA40" si="4">+D38+D39</f>
        <v>0</v>
      </c>
      <c r="E40" s="44">
        <f t="shared" si="4"/>
        <v>-45585948</v>
      </c>
      <c r="F40" s="45">
        <f t="shared" si="4"/>
        <v>-36441205</v>
      </c>
      <c r="G40" s="45">
        <f t="shared" si="4"/>
        <v>-51036823</v>
      </c>
      <c r="H40" s="45">
        <f t="shared" si="4"/>
        <v>-54342326</v>
      </c>
      <c r="I40" s="45">
        <f t="shared" si="4"/>
        <v>-52241285</v>
      </c>
      <c r="J40" s="45">
        <f>+I40</f>
        <v>-52241285</v>
      </c>
      <c r="K40" s="45">
        <f t="shared" si="4"/>
        <v>-57259401</v>
      </c>
      <c r="L40" s="45">
        <f t="shared" si="4"/>
        <v>-63036944</v>
      </c>
      <c r="M40" s="45">
        <f t="shared" si="4"/>
        <v>-67237502</v>
      </c>
      <c r="N40" s="45">
        <f>+M40</f>
        <v>-67237502</v>
      </c>
      <c r="O40" s="45">
        <f t="shared" si="4"/>
        <v>-69050331</v>
      </c>
      <c r="P40" s="45">
        <f t="shared" si="4"/>
        <v>-75080850</v>
      </c>
      <c r="Q40" s="45">
        <f t="shared" si="4"/>
        <v>-78191083</v>
      </c>
      <c r="R40" s="45">
        <f>+Q40</f>
        <v>-78191083</v>
      </c>
      <c r="S40" s="45">
        <f t="shared" si="4"/>
        <v>-78191083</v>
      </c>
      <c r="T40" s="45">
        <f t="shared" si="4"/>
        <v>-78191083</v>
      </c>
      <c r="U40" s="45">
        <f t="shared" si="4"/>
        <v>-78191083</v>
      </c>
      <c r="V40" s="45">
        <f>+U40</f>
        <v>-78191083</v>
      </c>
      <c r="W40" s="45">
        <f>+V40</f>
        <v>-78191083</v>
      </c>
      <c r="X40" s="45">
        <f t="shared" si="4"/>
        <v>-30531563</v>
      </c>
      <c r="Y40" s="45">
        <f t="shared" si="4"/>
        <v>-47659520</v>
      </c>
      <c r="Z40" s="46">
        <f>+IF(X40&lt;&gt;0,+(Y40/X40)*100,0)</f>
        <v>156.09918168945362</v>
      </c>
      <c r="AA40" s="47">
        <f t="shared" si="4"/>
        <v>-36441205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-45272771</v>
      </c>
      <c r="J60">
        <v>-45272771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139324046</v>
      </c>
      <c r="F7" s="20">
        <v>138557968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103918473</v>
      </c>
      <c r="Y7" s="20">
        <v>-103918473</v>
      </c>
      <c r="Z7" s="21">
        <v>-100</v>
      </c>
      <c r="AA7" s="22">
        <v>138557968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2999997</v>
      </c>
      <c r="Y9" s="20">
        <v>-1999997</v>
      </c>
      <c r="Z9" s="21">
        <v>-66.666633333299998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20794000</v>
      </c>
      <c r="F10" s="20">
        <v>15794000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11845503</v>
      </c>
      <c r="Y10" s="20">
        <v>-11845503</v>
      </c>
      <c r="Z10" s="21">
        <v>-100</v>
      </c>
      <c r="AA10" s="22">
        <v>15794000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-196154684</v>
      </c>
      <c r="F14" s="20">
        <v>-199573434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-149680080</v>
      </c>
      <c r="Y14" s="20">
        <v>149680080</v>
      </c>
      <c r="Z14" s="21">
        <v>-100</v>
      </c>
      <c r="AA14" s="22">
        <v>-199573434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-32036638</v>
      </c>
      <c r="F17" s="28">
        <f t="shared" si="0"/>
        <v>-41221466</v>
      </c>
      <c r="G17" s="28">
        <f t="shared" si="0"/>
        <v>0</v>
      </c>
      <c r="H17" s="28">
        <f t="shared" si="0"/>
        <v>1000000</v>
      </c>
      <c r="I17" s="28">
        <f t="shared" si="0"/>
        <v>0</v>
      </c>
      <c r="J17" s="28">
        <f t="shared" si="0"/>
        <v>1000000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1000000</v>
      </c>
      <c r="X17" s="28">
        <f t="shared" si="0"/>
        <v>-30916107</v>
      </c>
      <c r="Y17" s="28">
        <f t="shared" si="0"/>
        <v>31916107</v>
      </c>
      <c r="Z17" s="29">
        <f>+IF(X17&lt;&gt;0,+(Y17/X17)*100,0)</f>
        <v>-103.23455990108974</v>
      </c>
      <c r="AA17" s="30">
        <f>SUM(AA6:AA16)</f>
        <v>-41221466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-5549883</v>
      </c>
      <c r="D26" s="18"/>
      <c r="E26" s="19">
        <v>-23913100</v>
      </c>
      <c r="F26" s="20">
        <v>-18163100</v>
      </c>
      <c r="G26" s="20"/>
      <c r="H26" s="20"/>
      <c r="I26" s="20"/>
      <c r="J26" s="20"/>
      <c r="K26" s="20"/>
      <c r="L26" s="20">
        <v>-2870764</v>
      </c>
      <c r="M26" s="20">
        <v>-178750</v>
      </c>
      <c r="N26" s="20">
        <v>-3049514</v>
      </c>
      <c r="O26" s="20"/>
      <c r="P26" s="20">
        <v>-113891</v>
      </c>
      <c r="Q26" s="20">
        <v>-1919496</v>
      </c>
      <c r="R26" s="20">
        <v>-2033387</v>
      </c>
      <c r="S26" s="20"/>
      <c r="T26" s="20"/>
      <c r="U26" s="20"/>
      <c r="V26" s="20"/>
      <c r="W26" s="20">
        <v>-5082901</v>
      </c>
      <c r="X26" s="20">
        <v>-13622328</v>
      </c>
      <c r="Y26" s="20">
        <v>8539427</v>
      </c>
      <c r="Z26" s="21">
        <v>-62.686987128778568</v>
      </c>
      <c r="AA26" s="22">
        <v>-18163100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-5549883</v>
      </c>
      <c r="D27" s="26">
        <f>SUM(D21:D26)</f>
        <v>0</v>
      </c>
      <c r="E27" s="27">
        <f t="shared" si="1"/>
        <v>-23913100</v>
      </c>
      <c r="F27" s="28">
        <f t="shared" si="1"/>
        <v>-18163100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-2870764</v>
      </c>
      <c r="M27" s="28">
        <f t="shared" si="1"/>
        <v>-178750</v>
      </c>
      <c r="N27" s="28">
        <f t="shared" si="1"/>
        <v>-3049514</v>
      </c>
      <c r="O27" s="28">
        <f t="shared" si="1"/>
        <v>0</v>
      </c>
      <c r="P27" s="28">
        <f t="shared" si="1"/>
        <v>-113891</v>
      </c>
      <c r="Q27" s="28">
        <f t="shared" si="1"/>
        <v>-1919496</v>
      </c>
      <c r="R27" s="28">
        <f t="shared" si="1"/>
        <v>-2033387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-5082901</v>
      </c>
      <c r="X27" s="28">
        <f t="shared" si="1"/>
        <v>-13622328</v>
      </c>
      <c r="Y27" s="28">
        <f t="shared" si="1"/>
        <v>8539427</v>
      </c>
      <c r="Z27" s="29">
        <f>+IF(X27&lt;&gt;0,+(Y27/X27)*100,0)</f>
        <v>-62.686987128778568</v>
      </c>
      <c r="AA27" s="30">
        <f>SUM(AA21:AA26)</f>
        <v>-18163100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-5549883</v>
      </c>
      <c r="D38" s="32">
        <f>+D17+D27+D36</f>
        <v>0</v>
      </c>
      <c r="E38" s="33">
        <f t="shared" si="3"/>
        <v>-55949738</v>
      </c>
      <c r="F38" s="2">
        <f t="shared" si="3"/>
        <v>-59384566</v>
      </c>
      <c r="G38" s="2">
        <f t="shared" si="3"/>
        <v>0</v>
      </c>
      <c r="H38" s="2">
        <f t="shared" si="3"/>
        <v>1000000</v>
      </c>
      <c r="I38" s="2">
        <f t="shared" si="3"/>
        <v>0</v>
      </c>
      <c r="J38" s="2">
        <f t="shared" si="3"/>
        <v>1000000</v>
      </c>
      <c r="K38" s="2">
        <f t="shared" si="3"/>
        <v>0</v>
      </c>
      <c r="L38" s="2">
        <f t="shared" si="3"/>
        <v>-2870764</v>
      </c>
      <c r="M38" s="2">
        <f t="shared" si="3"/>
        <v>-178750</v>
      </c>
      <c r="N38" s="2">
        <f t="shared" si="3"/>
        <v>-3049514</v>
      </c>
      <c r="O38" s="2">
        <f t="shared" si="3"/>
        <v>0</v>
      </c>
      <c r="P38" s="2">
        <f t="shared" si="3"/>
        <v>-113891</v>
      </c>
      <c r="Q38" s="2">
        <f t="shared" si="3"/>
        <v>-1919496</v>
      </c>
      <c r="R38" s="2">
        <f t="shared" si="3"/>
        <v>-2033387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-4082901</v>
      </c>
      <c r="X38" s="2">
        <f t="shared" si="3"/>
        <v>-44538435</v>
      </c>
      <c r="Y38" s="2">
        <f t="shared" si="3"/>
        <v>40455534</v>
      </c>
      <c r="Z38" s="34">
        <f>+IF(X38&lt;&gt;0,+(Y38/X38)*100,0)</f>
        <v>-90.832859304553466</v>
      </c>
      <c r="AA38" s="35">
        <f>+AA17+AA27+AA36</f>
        <v>-59384566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1000000</v>
      </c>
      <c r="J39" s="2">
        <f>+G39</f>
        <v>0</v>
      </c>
      <c r="K39" s="2">
        <f>+I40+K60</f>
        <v>1000000</v>
      </c>
      <c r="L39" s="2">
        <f>+K40+L60</f>
        <v>1000000</v>
      </c>
      <c r="M39" s="2">
        <f>+L40+M60</f>
        <v>-1870764</v>
      </c>
      <c r="N39" s="2">
        <f>+K39</f>
        <v>1000000</v>
      </c>
      <c r="O39" s="2">
        <f>+M40+O60</f>
        <v>-2049514</v>
      </c>
      <c r="P39" s="2">
        <f>+O40+P60</f>
        <v>-2049514</v>
      </c>
      <c r="Q39" s="2">
        <f>+P40+Q60</f>
        <v>-2163405</v>
      </c>
      <c r="R39" s="2">
        <f>+O39</f>
        <v>-2049514</v>
      </c>
      <c r="S39" s="2">
        <f>+Q40+S60</f>
        <v>-4082901</v>
      </c>
      <c r="T39" s="2">
        <f>+S40+T60</f>
        <v>-4082901</v>
      </c>
      <c r="U39" s="2">
        <f>+T40+U60</f>
        <v>-4082901</v>
      </c>
      <c r="V39" s="2">
        <f>+S39</f>
        <v>-4082901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-5549883</v>
      </c>
      <c r="D40" s="43">
        <f t="shared" ref="D40:AA40" si="4">+D38+D39</f>
        <v>0</v>
      </c>
      <c r="E40" s="44">
        <f t="shared" si="4"/>
        <v>-55949738</v>
      </c>
      <c r="F40" s="45">
        <f t="shared" si="4"/>
        <v>-59384566</v>
      </c>
      <c r="G40" s="45">
        <f t="shared" si="4"/>
        <v>0</v>
      </c>
      <c r="H40" s="45">
        <f t="shared" si="4"/>
        <v>1000000</v>
      </c>
      <c r="I40" s="45">
        <f t="shared" si="4"/>
        <v>1000000</v>
      </c>
      <c r="J40" s="45">
        <f>+I40</f>
        <v>1000000</v>
      </c>
      <c r="K40" s="45">
        <f t="shared" si="4"/>
        <v>1000000</v>
      </c>
      <c r="L40" s="45">
        <f t="shared" si="4"/>
        <v>-1870764</v>
      </c>
      <c r="M40" s="45">
        <f t="shared" si="4"/>
        <v>-2049514</v>
      </c>
      <c r="N40" s="45">
        <f>+M40</f>
        <v>-2049514</v>
      </c>
      <c r="O40" s="45">
        <f t="shared" si="4"/>
        <v>-2049514</v>
      </c>
      <c r="P40" s="45">
        <f t="shared" si="4"/>
        <v>-2163405</v>
      </c>
      <c r="Q40" s="45">
        <f t="shared" si="4"/>
        <v>-4082901</v>
      </c>
      <c r="R40" s="45">
        <f>+Q40</f>
        <v>-4082901</v>
      </c>
      <c r="S40" s="45">
        <f t="shared" si="4"/>
        <v>-4082901</v>
      </c>
      <c r="T40" s="45">
        <f t="shared" si="4"/>
        <v>-4082901</v>
      </c>
      <c r="U40" s="45">
        <f t="shared" si="4"/>
        <v>-4082901</v>
      </c>
      <c r="V40" s="45">
        <f>+U40</f>
        <v>-4082901</v>
      </c>
      <c r="W40" s="45">
        <f>+V40</f>
        <v>-4082901</v>
      </c>
      <c r="X40" s="45">
        <f t="shared" si="4"/>
        <v>-44538435</v>
      </c>
      <c r="Y40" s="45">
        <f t="shared" si="4"/>
        <v>40455534</v>
      </c>
      <c r="Z40" s="46">
        <f>+IF(X40&lt;&gt;0,+(Y40/X40)*100,0)</f>
        <v>-90.832859304553466</v>
      </c>
      <c r="AA40" s="47">
        <f t="shared" si="4"/>
        <v>-59384566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-4371</v>
      </c>
      <c r="Q14" s="20">
        <v>-109382</v>
      </c>
      <c r="R14" s="20">
        <v>-113753</v>
      </c>
      <c r="S14" s="20"/>
      <c r="T14" s="20"/>
      <c r="U14" s="20"/>
      <c r="V14" s="20"/>
      <c r="W14" s="20">
        <v>-113753</v>
      </c>
      <c r="X14" s="20"/>
      <c r="Y14" s="20">
        <v>-113753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-4371</v>
      </c>
      <c r="Q17" s="28">
        <f t="shared" si="0"/>
        <v>-109382</v>
      </c>
      <c r="R17" s="28">
        <f t="shared" si="0"/>
        <v>-113753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-113753</v>
      </c>
      <c r="X17" s="28">
        <f t="shared" si="0"/>
        <v>0</v>
      </c>
      <c r="Y17" s="28">
        <f t="shared" si="0"/>
        <v>-113753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-4371</v>
      </c>
      <c r="Q38" s="2">
        <f t="shared" si="3"/>
        <v>-109382</v>
      </c>
      <c r="R38" s="2">
        <f t="shared" si="3"/>
        <v>-113753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-113753</v>
      </c>
      <c r="X38" s="2">
        <f t="shared" si="3"/>
        <v>0</v>
      </c>
      <c r="Y38" s="2">
        <f t="shared" si="3"/>
        <v>-113753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-4733683</v>
      </c>
      <c r="D39" s="32"/>
      <c r="E39" s="33"/>
      <c r="F39" s="2"/>
      <c r="G39" s="2">
        <v>-5559847</v>
      </c>
      <c r="H39" s="2">
        <f>+G40+H60</f>
        <v>-5559847</v>
      </c>
      <c r="I39" s="2">
        <f>+H40+I60</f>
        <v>-5559847</v>
      </c>
      <c r="J39" s="2">
        <f>+G39</f>
        <v>-5559847</v>
      </c>
      <c r="K39" s="2">
        <f>+I40+K60</f>
        <v>-5559847</v>
      </c>
      <c r="L39" s="2">
        <f>+K40+L60</f>
        <v>-5559847</v>
      </c>
      <c r="M39" s="2">
        <f>+L40+M60</f>
        <v>-5559847</v>
      </c>
      <c r="N39" s="2">
        <f>+K39</f>
        <v>-5559847</v>
      </c>
      <c r="O39" s="2">
        <f>+M40+O60</f>
        <v>-5559847</v>
      </c>
      <c r="P39" s="2">
        <f>+O40+P60</f>
        <v>-5559847</v>
      </c>
      <c r="Q39" s="2">
        <f>+P40+Q60</f>
        <v>-5564218</v>
      </c>
      <c r="R39" s="2">
        <f>+O39</f>
        <v>-5559847</v>
      </c>
      <c r="S39" s="2">
        <f>+Q40+S60</f>
        <v>-5673600</v>
      </c>
      <c r="T39" s="2">
        <f>+S40+T60</f>
        <v>-5673600</v>
      </c>
      <c r="U39" s="2">
        <f>+T40+U60</f>
        <v>-5673600</v>
      </c>
      <c r="V39" s="2">
        <f>+S39</f>
        <v>-5673600</v>
      </c>
      <c r="W39" s="2">
        <f>+G39</f>
        <v>-5559847</v>
      </c>
      <c r="X39" s="2"/>
      <c r="Y39" s="2">
        <f>+W39-X39</f>
        <v>-5559847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-4733683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-5559847</v>
      </c>
      <c r="H40" s="45">
        <f t="shared" si="4"/>
        <v>-5559847</v>
      </c>
      <c r="I40" s="45">
        <f t="shared" si="4"/>
        <v>-5559847</v>
      </c>
      <c r="J40" s="45">
        <f>+I40</f>
        <v>-5559847</v>
      </c>
      <c r="K40" s="45">
        <f t="shared" si="4"/>
        <v>-5559847</v>
      </c>
      <c r="L40" s="45">
        <f t="shared" si="4"/>
        <v>-5559847</v>
      </c>
      <c r="M40" s="45">
        <f t="shared" si="4"/>
        <v>-5559847</v>
      </c>
      <c r="N40" s="45">
        <f>+M40</f>
        <v>-5559847</v>
      </c>
      <c r="O40" s="45">
        <f t="shared" si="4"/>
        <v>-5559847</v>
      </c>
      <c r="P40" s="45">
        <f t="shared" si="4"/>
        <v>-5564218</v>
      </c>
      <c r="Q40" s="45">
        <f t="shared" si="4"/>
        <v>-5673600</v>
      </c>
      <c r="R40" s="45">
        <f>+Q40</f>
        <v>-5673600</v>
      </c>
      <c r="S40" s="45">
        <f t="shared" si="4"/>
        <v>-5673600</v>
      </c>
      <c r="T40" s="45">
        <f t="shared" si="4"/>
        <v>-5673600</v>
      </c>
      <c r="U40" s="45">
        <f t="shared" si="4"/>
        <v>-5673600</v>
      </c>
      <c r="V40" s="45">
        <f>+U40</f>
        <v>-5673600</v>
      </c>
      <c r="W40" s="45">
        <f>+V40</f>
        <v>-5673600</v>
      </c>
      <c r="X40" s="45">
        <f t="shared" si="4"/>
        <v>0</v>
      </c>
      <c r="Y40" s="45">
        <f t="shared" si="4"/>
        <v>-5673600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-5559847</v>
      </c>
      <c r="J60">
        <v>-5559847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-1702</v>
      </c>
      <c r="D14" s="18"/>
      <c r="E14" s="19">
        <v>-2162975</v>
      </c>
      <c r="F14" s="20">
        <v>-2323975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-1665652</v>
      </c>
      <c r="Y14" s="20">
        <v>1665652</v>
      </c>
      <c r="Z14" s="21">
        <v>-100</v>
      </c>
      <c r="AA14" s="22">
        <v>-2323975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-1702</v>
      </c>
      <c r="D17" s="26">
        <f>SUM(D6:D16)</f>
        <v>0</v>
      </c>
      <c r="E17" s="27">
        <f t="shared" si="0"/>
        <v>-2162975</v>
      </c>
      <c r="F17" s="28">
        <f t="shared" si="0"/>
        <v>-2323975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-1665652</v>
      </c>
      <c r="Y17" s="28">
        <f t="shared" si="0"/>
        <v>1665652</v>
      </c>
      <c r="Z17" s="29">
        <f>+IF(X17&lt;&gt;0,+(Y17/X17)*100,0)</f>
        <v>-100</v>
      </c>
      <c r="AA17" s="30">
        <f>SUM(AA6:AA16)</f>
        <v>-2323975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-1702</v>
      </c>
      <c r="D38" s="32">
        <f>+D17+D27+D36</f>
        <v>0</v>
      </c>
      <c r="E38" s="33">
        <f t="shared" si="3"/>
        <v>-2162975</v>
      </c>
      <c r="F38" s="2">
        <f t="shared" si="3"/>
        <v>-2323975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-1665652</v>
      </c>
      <c r="Y38" s="2">
        <f t="shared" si="3"/>
        <v>1665652</v>
      </c>
      <c r="Z38" s="34">
        <f>+IF(X38&lt;&gt;0,+(Y38/X38)*100,0)</f>
        <v>-100</v>
      </c>
      <c r="AA38" s="35">
        <f>+AA17+AA27+AA36</f>
        <v>-2323975</v>
      </c>
    </row>
    <row r="39" spans="1:27" x14ac:dyDescent="0.25">
      <c r="A39" s="23" t="s">
        <v>60</v>
      </c>
      <c r="B39" s="17"/>
      <c r="C39" s="32">
        <v>-4326704</v>
      </c>
      <c r="D39" s="32"/>
      <c r="E39" s="33">
        <v>-4328407</v>
      </c>
      <c r="F39" s="2">
        <v>-4328407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-4328407</v>
      </c>
      <c r="Y39" s="2">
        <f>+W39-X39</f>
        <v>1</v>
      </c>
      <c r="Z39" s="34">
        <f>+IF(X39&lt;&gt;0,+(Y39/X39)*100,0)</f>
        <v>-2.3103187847168717E-5</v>
      </c>
      <c r="AA39" s="35">
        <v>-4328407</v>
      </c>
    </row>
    <row r="40" spans="1:27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-6491382</v>
      </c>
      <c r="F40" s="45">
        <f t="shared" si="4"/>
        <v>-6652382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-5994059</v>
      </c>
      <c r="Y40" s="45">
        <f t="shared" si="4"/>
        <v>1665653</v>
      </c>
      <c r="Z40" s="46">
        <f>+IF(X40&lt;&gt;0,+(Y40/X40)*100,0)</f>
        <v>-27.788398479227517</v>
      </c>
      <c r="AA40" s="47">
        <f t="shared" si="4"/>
        <v>-6652382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42439489</v>
      </c>
      <c r="D7" s="18"/>
      <c r="E7" s="19">
        <v>140001588</v>
      </c>
      <c r="F7" s="20">
        <v>140001588</v>
      </c>
      <c r="G7" s="20">
        <v>3210807</v>
      </c>
      <c r="H7" s="20">
        <v>4493068</v>
      </c>
      <c r="I7" s="20">
        <v>4052997</v>
      </c>
      <c r="J7" s="20">
        <v>11756872</v>
      </c>
      <c r="K7" s="20">
        <v>4117052</v>
      </c>
      <c r="L7" s="20">
        <v>5469777</v>
      </c>
      <c r="M7" s="20">
        <v>4329196</v>
      </c>
      <c r="N7" s="20">
        <v>13916025</v>
      </c>
      <c r="O7" s="20">
        <v>4757487</v>
      </c>
      <c r="P7" s="20">
        <v>4262422</v>
      </c>
      <c r="Q7" s="20">
        <v>4615576</v>
      </c>
      <c r="R7" s="20">
        <v>13635485</v>
      </c>
      <c r="S7" s="20"/>
      <c r="T7" s="20"/>
      <c r="U7" s="20"/>
      <c r="V7" s="20"/>
      <c r="W7" s="20">
        <v>39308382</v>
      </c>
      <c r="X7" s="20">
        <v>105001191</v>
      </c>
      <c r="Y7" s="20">
        <v>-65692809</v>
      </c>
      <c r="Z7" s="21">
        <v>-62.56387034695635</v>
      </c>
      <c r="AA7" s="22">
        <v>140001588</v>
      </c>
    </row>
    <row r="8" spans="1:27" x14ac:dyDescent="0.25">
      <c r="A8" s="23" t="s">
        <v>36</v>
      </c>
      <c r="B8" s="17" t="s">
        <v>32</v>
      </c>
      <c r="C8" s="18">
        <v>74160368</v>
      </c>
      <c r="D8" s="18"/>
      <c r="E8" s="19">
        <v>234100</v>
      </c>
      <c r="F8" s="20">
        <v>234100</v>
      </c>
      <c r="G8" s="20">
        <v>6714502</v>
      </c>
      <c r="H8" s="20">
        <v>6760107</v>
      </c>
      <c r="I8" s="20">
        <v>6537627</v>
      </c>
      <c r="J8" s="20">
        <v>20012236</v>
      </c>
      <c r="K8" s="20">
        <v>8097435</v>
      </c>
      <c r="L8" s="20">
        <v>7835438</v>
      </c>
      <c r="M8" s="20">
        <v>9188698</v>
      </c>
      <c r="N8" s="20">
        <v>25121571</v>
      </c>
      <c r="O8" s="20">
        <v>8583801</v>
      </c>
      <c r="P8" s="20">
        <v>7859417</v>
      </c>
      <c r="Q8" s="20">
        <v>7774733</v>
      </c>
      <c r="R8" s="20">
        <v>24217951</v>
      </c>
      <c r="S8" s="20"/>
      <c r="T8" s="20"/>
      <c r="U8" s="20"/>
      <c r="V8" s="20"/>
      <c r="W8" s="20">
        <v>69351758</v>
      </c>
      <c r="X8" s="20">
        <v>175572</v>
      </c>
      <c r="Y8" s="20">
        <v>69176186</v>
      </c>
      <c r="Z8" s="21">
        <v>39400.465905725287</v>
      </c>
      <c r="AA8" s="22">
        <v>234100</v>
      </c>
    </row>
    <row r="9" spans="1:27" x14ac:dyDescent="0.25">
      <c r="A9" s="23" t="s">
        <v>37</v>
      </c>
      <c r="B9" s="17" t="s">
        <v>6</v>
      </c>
      <c r="C9" s="18">
        <v>18152</v>
      </c>
      <c r="D9" s="18"/>
      <c r="E9" s="19"/>
      <c r="F9" s="20"/>
      <c r="G9" s="20">
        <v>14341</v>
      </c>
      <c r="H9" s="20"/>
      <c r="I9" s="20"/>
      <c r="J9" s="20">
        <v>14341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14341</v>
      </c>
      <c r="X9" s="20"/>
      <c r="Y9" s="20">
        <v>14341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-100659328</v>
      </c>
      <c r="D14" s="18"/>
      <c r="E14" s="19">
        <v>-155992575</v>
      </c>
      <c r="F14" s="20">
        <v>-155994625</v>
      </c>
      <c r="G14" s="20"/>
      <c r="H14" s="20">
        <v>-9900994</v>
      </c>
      <c r="I14" s="20">
        <v>-10054347</v>
      </c>
      <c r="J14" s="20">
        <v>-19955341</v>
      </c>
      <c r="K14" s="20">
        <v>-52439</v>
      </c>
      <c r="L14" s="20">
        <v>-14710008</v>
      </c>
      <c r="M14" s="20">
        <v>-43767843</v>
      </c>
      <c r="N14" s="20">
        <v>-58530290</v>
      </c>
      <c r="O14" s="20">
        <v>-76136566</v>
      </c>
      <c r="P14" s="20">
        <v>-50463</v>
      </c>
      <c r="Q14" s="20">
        <v>-33410150</v>
      </c>
      <c r="R14" s="20">
        <v>-109597179</v>
      </c>
      <c r="S14" s="20"/>
      <c r="T14" s="20"/>
      <c r="U14" s="20"/>
      <c r="V14" s="20"/>
      <c r="W14" s="20">
        <v>-188082810</v>
      </c>
      <c r="X14" s="20">
        <v>-116995249</v>
      </c>
      <c r="Y14" s="20">
        <v>-71087561</v>
      </c>
      <c r="Z14" s="21">
        <v>60.761066460057712</v>
      </c>
      <c r="AA14" s="22">
        <v>-155994625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15958681</v>
      </c>
      <c r="D17" s="26">
        <f>SUM(D6:D16)</f>
        <v>0</v>
      </c>
      <c r="E17" s="27">
        <f t="shared" si="0"/>
        <v>-15756887</v>
      </c>
      <c r="F17" s="28">
        <f t="shared" si="0"/>
        <v>-15758937</v>
      </c>
      <c r="G17" s="28">
        <f t="shared" si="0"/>
        <v>9939650</v>
      </c>
      <c r="H17" s="28">
        <f t="shared" si="0"/>
        <v>1352181</v>
      </c>
      <c r="I17" s="28">
        <f t="shared" si="0"/>
        <v>536277</v>
      </c>
      <c r="J17" s="28">
        <f t="shared" si="0"/>
        <v>11828108</v>
      </c>
      <c r="K17" s="28">
        <f t="shared" si="0"/>
        <v>12162048</v>
      </c>
      <c r="L17" s="28">
        <f t="shared" si="0"/>
        <v>-1404793</v>
      </c>
      <c r="M17" s="28">
        <f t="shared" si="0"/>
        <v>-30249949</v>
      </c>
      <c r="N17" s="28">
        <f t="shared" si="0"/>
        <v>-19492694</v>
      </c>
      <c r="O17" s="28">
        <f t="shared" si="0"/>
        <v>-62795278</v>
      </c>
      <c r="P17" s="28">
        <f t="shared" si="0"/>
        <v>12071376</v>
      </c>
      <c r="Q17" s="28">
        <f t="shared" si="0"/>
        <v>-21019841</v>
      </c>
      <c r="R17" s="28">
        <f t="shared" si="0"/>
        <v>-71743743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-79408329</v>
      </c>
      <c r="X17" s="28">
        <f t="shared" si="0"/>
        <v>-11818486</v>
      </c>
      <c r="Y17" s="28">
        <f t="shared" si="0"/>
        <v>-67589843</v>
      </c>
      <c r="Z17" s="29">
        <f>+IF(X17&lt;&gt;0,+(Y17/X17)*100,0)</f>
        <v>571.89933634477381</v>
      </c>
      <c r="AA17" s="30">
        <f>SUM(AA6:AA16)</f>
        <v>-15758937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-5465180</v>
      </c>
      <c r="D26" s="18"/>
      <c r="E26" s="19">
        <v>-35000000</v>
      </c>
      <c r="F26" s="20">
        <v>-29540000</v>
      </c>
      <c r="G26" s="20"/>
      <c r="H26" s="20"/>
      <c r="I26" s="20"/>
      <c r="J26" s="20"/>
      <c r="K26" s="20"/>
      <c r="L26" s="20">
        <v>-3678583</v>
      </c>
      <c r="M26" s="20">
        <v>-2835900</v>
      </c>
      <c r="N26" s="20">
        <v>-6514483</v>
      </c>
      <c r="O26" s="20"/>
      <c r="P26" s="20">
        <v>-4800791</v>
      </c>
      <c r="Q26" s="20">
        <v>-4951694</v>
      </c>
      <c r="R26" s="20">
        <v>-9752485</v>
      </c>
      <c r="S26" s="20"/>
      <c r="T26" s="20"/>
      <c r="U26" s="20"/>
      <c r="V26" s="20"/>
      <c r="W26" s="20">
        <v>-16266968</v>
      </c>
      <c r="X26" s="20">
        <v>-24066003</v>
      </c>
      <c r="Y26" s="20">
        <v>7799035</v>
      </c>
      <c r="Z26" s="21">
        <v>-32.406856261091633</v>
      </c>
      <c r="AA26" s="22">
        <v>-29540000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-5465180</v>
      </c>
      <c r="D27" s="26">
        <f>SUM(D21:D26)</f>
        <v>0</v>
      </c>
      <c r="E27" s="27">
        <f t="shared" si="1"/>
        <v>-35000000</v>
      </c>
      <c r="F27" s="28">
        <f t="shared" si="1"/>
        <v>-29540000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-3678583</v>
      </c>
      <c r="M27" s="28">
        <f t="shared" si="1"/>
        <v>-2835900</v>
      </c>
      <c r="N27" s="28">
        <f t="shared" si="1"/>
        <v>-6514483</v>
      </c>
      <c r="O27" s="28">
        <f t="shared" si="1"/>
        <v>0</v>
      </c>
      <c r="P27" s="28">
        <f t="shared" si="1"/>
        <v>-4800791</v>
      </c>
      <c r="Q27" s="28">
        <f t="shared" si="1"/>
        <v>-4951694</v>
      </c>
      <c r="R27" s="28">
        <f t="shared" si="1"/>
        <v>-9752485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-16266968</v>
      </c>
      <c r="X27" s="28">
        <f t="shared" si="1"/>
        <v>-24066003</v>
      </c>
      <c r="Y27" s="28">
        <f t="shared" si="1"/>
        <v>7799035</v>
      </c>
      <c r="Z27" s="29">
        <f>+IF(X27&lt;&gt;0,+(Y27/X27)*100,0)</f>
        <v>-32.406856261091633</v>
      </c>
      <c r="AA27" s="30">
        <f>SUM(AA21:AA26)</f>
        <v>-29540000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10493501</v>
      </c>
      <c r="D38" s="32">
        <f>+D17+D27+D36</f>
        <v>0</v>
      </c>
      <c r="E38" s="33">
        <f t="shared" si="3"/>
        <v>-50756887</v>
      </c>
      <c r="F38" s="2">
        <f t="shared" si="3"/>
        <v>-45298937</v>
      </c>
      <c r="G38" s="2">
        <f t="shared" si="3"/>
        <v>9939650</v>
      </c>
      <c r="H38" s="2">
        <f t="shared" si="3"/>
        <v>1352181</v>
      </c>
      <c r="I38" s="2">
        <f t="shared" si="3"/>
        <v>536277</v>
      </c>
      <c r="J38" s="2">
        <f t="shared" si="3"/>
        <v>11828108</v>
      </c>
      <c r="K38" s="2">
        <f t="shared" si="3"/>
        <v>12162048</v>
      </c>
      <c r="L38" s="2">
        <f t="shared" si="3"/>
        <v>-5083376</v>
      </c>
      <c r="M38" s="2">
        <f t="shared" si="3"/>
        <v>-33085849</v>
      </c>
      <c r="N38" s="2">
        <f t="shared" si="3"/>
        <v>-26007177</v>
      </c>
      <c r="O38" s="2">
        <f t="shared" si="3"/>
        <v>-62795278</v>
      </c>
      <c r="P38" s="2">
        <f t="shared" si="3"/>
        <v>7270585</v>
      </c>
      <c r="Q38" s="2">
        <f t="shared" si="3"/>
        <v>-25971535</v>
      </c>
      <c r="R38" s="2">
        <f t="shared" si="3"/>
        <v>-81496228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-95675297</v>
      </c>
      <c r="X38" s="2">
        <f t="shared" si="3"/>
        <v>-35884489</v>
      </c>
      <c r="Y38" s="2">
        <f t="shared" si="3"/>
        <v>-59790808</v>
      </c>
      <c r="Z38" s="34">
        <f>+IF(X38&lt;&gt;0,+(Y38/X38)*100,0)</f>
        <v>166.6202018370667</v>
      </c>
      <c r="AA38" s="35">
        <f>+AA17+AA27+AA36</f>
        <v>-45298937</v>
      </c>
    </row>
    <row r="39" spans="1:27" x14ac:dyDescent="0.25">
      <c r="A39" s="23" t="s">
        <v>60</v>
      </c>
      <c r="B39" s="17"/>
      <c r="C39" s="32">
        <v>635059702</v>
      </c>
      <c r="D39" s="32"/>
      <c r="E39" s="33"/>
      <c r="F39" s="2"/>
      <c r="G39" s="2">
        <v>860136696</v>
      </c>
      <c r="H39" s="2">
        <f>+G40+H60</f>
        <v>870108028</v>
      </c>
      <c r="I39" s="2">
        <f>+H40+I60</f>
        <v>871460209</v>
      </c>
      <c r="J39" s="2">
        <f>+G39</f>
        <v>860136696</v>
      </c>
      <c r="K39" s="2">
        <f>+I40+K60</f>
        <v>871996486</v>
      </c>
      <c r="L39" s="2">
        <f>+K40+L60</f>
        <v>884158534</v>
      </c>
      <c r="M39" s="2">
        <f>+L40+M60</f>
        <v>879075158</v>
      </c>
      <c r="N39" s="2">
        <f>+K39</f>
        <v>871996486</v>
      </c>
      <c r="O39" s="2">
        <f>+M40+O60</f>
        <v>845989309</v>
      </c>
      <c r="P39" s="2">
        <f>+O40+P60</f>
        <v>783194031</v>
      </c>
      <c r="Q39" s="2">
        <f>+P40+Q60</f>
        <v>790464616</v>
      </c>
      <c r="R39" s="2">
        <f>+O39</f>
        <v>845989309</v>
      </c>
      <c r="S39" s="2">
        <f>+Q40+S60</f>
        <v>764493081</v>
      </c>
      <c r="T39" s="2">
        <f>+S40+T60</f>
        <v>764493081</v>
      </c>
      <c r="U39" s="2">
        <f>+T40+U60</f>
        <v>764493081</v>
      </c>
      <c r="V39" s="2">
        <f>+S39</f>
        <v>764493081</v>
      </c>
      <c r="W39" s="2">
        <f>+G39</f>
        <v>860136696</v>
      </c>
      <c r="X39" s="2"/>
      <c r="Y39" s="2">
        <f>+W39-X39</f>
        <v>860136696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645553203</v>
      </c>
      <c r="D40" s="43">
        <f t="shared" ref="D40:AA40" si="4">+D38+D39</f>
        <v>0</v>
      </c>
      <c r="E40" s="44">
        <f t="shared" si="4"/>
        <v>-50756887</v>
      </c>
      <c r="F40" s="45">
        <f t="shared" si="4"/>
        <v>-45298937</v>
      </c>
      <c r="G40" s="45">
        <f t="shared" si="4"/>
        <v>870076346</v>
      </c>
      <c r="H40" s="45">
        <f t="shared" si="4"/>
        <v>871460209</v>
      </c>
      <c r="I40" s="45">
        <f t="shared" si="4"/>
        <v>871996486</v>
      </c>
      <c r="J40" s="45">
        <f>+I40</f>
        <v>871996486</v>
      </c>
      <c r="K40" s="45">
        <f t="shared" si="4"/>
        <v>884158534</v>
      </c>
      <c r="L40" s="45">
        <f t="shared" si="4"/>
        <v>879075158</v>
      </c>
      <c r="M40" s="45">
        <f t="shared" si="4"/>
        <v>845989309</v>
      </c>
      <c r="N40" s="45">
        <f>+M40</f>
        <v>845989309</v>
      </c>
      <c r="O40" s="45">
        <f t="shared" si="4"/>
        <v>783194031</v>
      </c>
      <c r="P40" s="45">
        <f t="shared" si="4"/>
        <v>790464616</v>
      </c>
      <c r="Q40" s="45">
        <f t="shared" si="4"/>
        <v>764493081</v>
      </c>
      <c r="R40" s="45">
        <f>+Q40</f>
        <v>764493081</v>
      </c>
      <c r="S40" s="45">
        <f t="shared" si="4"/>
        <v>764493081</v>
      </c>
      <c r="T40" s="45">
        <f t="shared" si="4"/>
        <v>764493081</v>
      </c>
      <c r="U40" s="45">
        <f t="shared" si="4"/>
        <v>764493081</v>
      </c>
      <c r="V40" s="45">
        <f>+U40</f>
        <v>764493081</v>
      </c>
      <c r="W40" s="45">
        <f>+V40</f>
        <v>764493081</v>
      </c>
      <c r="X40" s="45">
        <f t="shared" si="4"/>
        <v>-35884489</v>
      </c>
      <c r="Y40" s="45">
        <f t="shared" si="4"/>
        <v>800345888</v>
      </c>
      <c r="Z40" s="46">
        <f>+IF(X40&lt;&gt;0,+(Y40/X40)*100,0)</f>
        <v>-2230.339375879088</v>
      </c>
      <c r="AA40" s="47">
        <f t="shared" si="4"/>
        <v>-45298937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860136696</v>
      </c>
      <c r="H60">
        <v>31682</v>
      </c>
      <c r="J60">
        <v>860136696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320995744</v>
      </c>
      <c r="D7" s="18"/>
      <c r="E7" s="19">
        <v>688223241</v>
      </c>
      <c r="F7" s="20">
        <v>606293146</v>
      </c>
      <c r="G7" s="20">
        <v>24033429</v>
      </c>
      <c r="H7" s="20">
        <v>36582316</v>
      </c>
      <c r="I7" s="20">
        <v>33810867</v>
      </c>
      <c r="J7" s="20">
        <v>94426612</v>
      </c>
      <c r="K7" s="20">
        <v>31355741</v>
      </c>
      <c r="L7" s="20">
        <v>28250955</v>
      </c>
      <c r="M7" s="20">
        <v>27249404</v>
      </c>
      <c r="N7" s="20">
        <v>86856100</v>
      </c>
      <c r="O7" s="20">
        <v>31582150</v>
      </c>
      <c r="P7" s="20">
        <v>39763867</v>
      </c>
      <c r="Q7" s="20">
        <v>26541477</v>
      </c>
      <c r="R7" s="20">
        <v>97887494</v>
      </c>
      <c r="S7" s="20"/>
      <c r="T7" s="20"/>
      <c r="U7" s="20"/>
      <c r="V7" s="20"/>
      <c r="W7" s="20">
        <v>279170206</v>
      </c>
      <c r="X7" s="20">
        <v>483395412</v>
      </c>
      <c r="Y7" s="20">
        <v>-204225206</v>
      </c>
      <c r="Z7" s="21">
        <v>-42.248064613405973</v>
      </c>
      <c r="AA7" s="22">
        <v>606293146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11954999</v>
      </c>
      <c r="F10" s="20">
        <v>11954999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8966250</v>
      </c>
      <c r="Y10" s="20">
        <v>-8966250</v>
      </c>
      <c r="Z10" s="21">
        <v>-100</v>
      </c>
      <c r="AA10" s="22">
        <v>11954999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-291215198</v>
      </c>
      <c r="D14" s="18"/>
      <c r="E14" s="19">
        <v>-403434845</v>
      </c>
      <c r="F14" s="20">
        <v>-341813425</v>
      </c>
      <c r="G14" s="20">
        <v>-43642661</v>
      </c>
      <c r="H14" s="20">
        <v>-49144873</v>
      </c>
      <c r="I14" s="20">
        <v>-34263986</v>
      </c>
      <c r="J14" s="20">
        <v>-127051520</v>
      </c>
      <c r="K14" s="20">
        <v>-40012465</v>
      </c>
      <c r="L14" s="20">
        <v>-26225104</v>
      </c>
      <c r="M14" s="20">
        <v>-49600107</v>
      </c>
      <c r="N14" s="20">
        <v>-115837676</v>
      </c>
      <c r="O14" s="20">
        <v>-16410261</v>
      </c>
      <c r="P14" s="20">
        <v>-20254190</v>
      </c>
      <c r="Q14" s="20">
        <v>-57396076</v>
      </c>
      <c r="R14" s="20">
        <v>-94060527</v>
      </c>
      <c r="S14" s="20"/>
      <c r="T14" s="20"/>
      <c r="U14" s="20"/>
      <c r="V14" s="20"/>
      <c r="W14" s="20">
        <v>-336949723</v>
      </c>
      <c r="X14" s="20">
        <v>-277927580</v>
      </c>
      <c r="Y14" s="20">
        <v>-59022143</v>
      </c>
      <c r="Z14" s="21">
        <v>21.23651888020613</v>
      </c>
      <c r="AA14" s="22">
        <v>-341813425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29780546</v>
      </c>
      <c r="D17" s="26">
        <f>SUM(D6:D16)</f>
        <v>0</v>
      </c>
      <c r="E17" s="27">
        <f t="shared" si="0"/>
        <v>296743395</v>
      </c>
      <c r="F17" s="28">
        <f t="shared" si="0"/>
        <v>276434720</v>
      </c>
      <c r="G17" s="28">
        <f t="shared" si="0"/>
        <v>-19609232</v>
      </c>
      <c r="H17" s="28">
        <f t="shared" si="0"/>
        <v>-12562557</v>
      </c>
      <c r="I17" s="28">
        <f t="shared" si="0"/>
        <v>-453119</v>
      </c>
      <c r="J17" s="28">
        <f t="shared" si="0"/>
        <v>-32624908</v>
      </c>
      <c r="K17" s="28">
        <f t="shared" si="0"/>
        <v>-8656724</v>
      </c>
      <c r="L17" s="28">
        <f t="shared" si="0"/>
        <v>2025851</v>
      </c>
      <c r="M17" s="28">
        <f t="shared" si="0"/>
        <v>-22350703</v>
      </c>
      <c r="N17" s="28">
        <f t="shared" si="0"/>
        <v>-28981576</v>
      </c>
      <c r="O17" s="28">
        <f t="shared" si="0"/>
        <v>15171889</v>
      </c>
      <c r="P17" s="28">
        <f t="shared" si="0"/>
        <v>19509677</v>
      </c>
      <c r="Q17" s="28">
        <f t="shared" si="0"/>
        <v>-30854599</v>
      </c>
      <c r="R17" s="28">
        <f t="shared" si="0"/>
        <v>3826967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-57779517</v>
      </c>
      <c r="X17" s="28">
        <f t="shared" si="0"/>
        <v>214434082</v>
      </c>
      <c r="Y17" s="28">
        <f t="shared" si="0"/>
        <v>-272213599</v>
      </c>
      <c r="Z17" s="29">
        <f>+IF(X17&lt;&gt;0,+(Y17/X17)*100,0)</f>
        <v>-126.94511826716052</v>
      </c>
      <c r="AA17" s="30">
        <f>SUM(AA6:AA16)</f>
        <v>276434720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-43505237</v>
      </c>
      <c r="D26" s="18"/>
      <c r="E26" s="19">
        <v>-72636024</v>
      </c>
      <c r="F26" s="20">
        <v>-77738369</v>
      </c>
      <c r="G26" s="20">
        <v>-33509749</v>
      </c>
      <c r="H26" s="20">
        <v>-10430365</v>
      </c>
      <c r="I26" s="20"/>
      <c r="J26" s="20">
        <v>-43940114</v>
      </c>
      <c r="K26" s="20"/>
      <c r="L26" s="20">
        <v>-5558314</v>
      </c>
      <c r="M26" s="20">
        <v>-4065425</v>
      </c>
      <c r="N26" s="20">
        <v>-9623739</v>
      </c>
      <c r="O26" s="20">
        <v>-36660</v>
      </c>
      <c r="P26" s="20">
        <v>-470230</v>
      </c>
      <c r="Q26" s="20">
        <v>-11524479</v>
      </c>
      <c r="R26" s="20">
        <v>-12031369</v>
      </c>
      <c r="S26" s="20"/>
      <c r="T26" s="20"/>
      <c r="U26" s="20"/>
      <c r="V26" s="20"/>
      <c r="W26" s="20">
        <v>-65595222</v>
      </c>
      <c r="X26" s="20">
        <v>-56517956</v>
      </c>
      <c r="Y26" s="20">
        <v>-9077266</v>
      </c>
      <c r="Z26" s="21">
        <v>16.060853297667027</v>
      </c>
      <c r="AA26" s="22">
        <v>-77738369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-43505237</v>
      </c>
      <c r="D27" s="26">
        <f>SUM(D21:D26)</f>
        <v>0</v>
      </c>
      <c r="E27" s="27">
        <f t="shared" si="1"/>
        <v>-72636024</v>
      </c>
      <c r="F27" s="28">
        <f t="shared" si="1"/>
        <v>-77738369</v>
      </c>
      <c r="G27" s="28">
        <f t="shared" si="1"/>
        <v>-33509749</v>
      </c>
      <c r="H27" s="28">
        <f t="shared" si="1"/>
        <v>-10430365</v>
      </c>
      <c r="I27" s="28">
        <f t="shared" si="1"/>
        <v>0</v>
      </c>
      <c r="J27" s="28">
        <f t="shared" si="1"/>
        <v>-43940114</v>
      </c>
      <c r="K27" s="28">
        <f t="shared" si="1"/>
        <v>0</v>
      </c>
      <c r="L27" s="28">
        <f t="shared" si="1"/>
        <v>-5558314</v>
      </c>
      <c r="M27" s="28">
        <f t="shared" si="1"/>
        <v>-4065425</v>
      </c>
      <c r="N27" s="28">
        <f t="shared" si="1"/>
        <v>-9623739</v>
      </c>
      <c r="O27" s="28">
        <f t="shared" si="1"/>
        <v>-36660</v>
      </c>
      <c r="P27" s="28">
        <f t="shared" si="1"/>
        <v>-470230</v>
      </c>
      <c r="Q27" s="28">
        <f t="shared" si="1"/>
        <v>-11524479</v>
      </c>
      <c r="R27" s="28">
        <f t="shared" si="1"/>
        <v>-12031369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-65595222</v>
      </c>
      <c r="X27" s="28">
        <f t="shared" si="1"/>
        <v>-56517956</v>
      </c>
      <c r="Y27" s="28">
        <f t="shared" si="1"/>
        <v>-9077266</v>
      </c>
      <c r="Z27" s="29">
        <f>+IF(X27&lt;&gt;0,+(Y27/X27)*100,0)</f>
        <v>16.060853297667027</v>
      </c>
      <c r="AA27" s="30">
        <f>SUM(AA21:AA26)</f>
        <v>-77738369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-13724691</v>
      </c>
      <c r="D38" s="32">
        <f>+D17+D27+D36</f>
        <v>0</v>
      </c>
      <c r="E38" s="33">
        <f t="shared" si="3"/>
        <v>224107371</v>
      </c>
      <c r="F38" s="2">
        <f t="shared" si="3"/>
        <v>198696351</v>
      </c>
      <c r="G38" s="2">
        <f t="shared" si="3"/>
        <v>-53118981</v>
      </c>
      <c r="H38" s="2">
        <f t="shared" si="3"/>
        <v>-22992922</v>
      </c>
      <c r="I38" s="2">
        <f t="shared" si="3"/>
        <v>-453119</v>
      </c>
      <c r="J38" s="2">
        <f t="shared" si="3"/>
        <v>-76565022</v>
      </c>
      <c r="K38" s="2">
        <f t="shared" si="3"/>
        <v>-8656724</v>
      </c>
      <c r="L38" s="2">
        <f t="shared" si="3"/>
        <v>-3532463</v>
      </c>
      <c r="M38" s="2">
        <f t="shared" si="3"/>
        <v>-26416128</v>
      </c>
      <c r="N38" s="2">
        <f t="shared" si="3"/>
        <v>-38605315</v>
      </c>
      <c r="O38" s="2">
        <f t="shared" si="3"/>
        <v>15135229</v>
      </c>
      <c r="P38" s="2">
        <f t="shared" si="3"/>
        <v>19039447</v>
      </c>
      <c r="Q38" s="2">
        <f t="shared" si="3"/>
        <v>-42379078</v>
      </c>
      <c r="R38" s="2">
        <f t="shared" si="3"/>
        <v>-8204402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-123374739</v>
      </c>
      <c r="X38" s="2">
        <f t="shared" si="3"/>
        <v>157916126</v>
      </c>
      <c r="Y38" s="2">
        <f t="shared" si="3"/>
        <v>-281290865</v>
      </c>
      <c r="Z38" s="34">
        <f>+IF(X38&lt;&gt;0,+(Y38/X38)*100,0)</f>
        <v>-178.12675128567935</v>
      </c>
      <c r="AA38" s="35">
        <f>+AA17+AA27+AA36</f>
        <v>198696351</v>
      </c>
    </row>
    <row r="39" spans="1:27" x14ac:dyDescent="0.25">
      <c r="A39" s="23" t="s">
        <v>60</v>
      </c>
      <c r="B39" s="17"/>
      <c r="C39" s="32">
        <v>123106319</v>
      </c>
      <c r="D39" s="32"/>
      <c r="E39" s="33"/>
      <c r="F39" s="2"/>
      <c r="G39" s="2">
        <v>128729914</v>
      </c>
      <c r="H39" s="2">
        <f>+G40+H60</f>
        <v>75610933</v>
      </c>
      <c r="I39" s="2">
        <f>+H40+I60</f>
        <v>52618011</v>
      </c>
      <c r="J39" s="2">
        <f>+G39</f>
        <v>128729914</v>
      </c>
      <c r="K39" s="2">
        <f>+I40+K60</f>
        <v>52164892</v>
      </c>
      <c r="L39" s="2">
        <f>+K40+L60</f>
        <v>43508168</v>
      </c>
      <c r="M39" s="2">
        <f>+L40+M60</f>
        <v>39975705</v>
      </c>
      <c r="N39" s="2">
        <f>+K39</f>
        <v>52164892</v>
      </c>
      <c r="O39" s="2">
        <f>+M40+O60</f>
        <v>13559577</v>
      </c>
      <c r="P39" s="2">
        <f>+O40+P60</f>
        <v>28694806</v>
      </c>
      <c r="Q39" s="2">
        <f>+P40+Q60</f>
        <v>47734253</v>
      </c>
      <c r="R39" s="2">
        <f>+O39</f>
        <v>13559577</v>
      </c>
      <c r="S39" s="2">
        <f>+Q40+S60</f>
        <v>5355175</v>
      </c>
      <c r="T39" s="2">
        <f>+S40+T60</f>
        <v>5355175</v>
      </c>
      <c r="U39" s="2">
        <f>+T40+U60</f>
        <v>5355175</v>
      </c>
      <c r="V39" s="2">
        <f>+S39</f>
        <v>5355175</v>
      </c>
      <c r="W39" s="2">
        <f>+G39</f>
        <v>128729914</v>
      </c>
      <c r="X39" s="2"/>
      <c r="Y39" s="2">
        <f>+W39-X39</f>
        <v>128729914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109381628</v>
      </c>
      <c r="D40" s="43">
        <f t="shared" ref="D40:AA40" si="4">+D38+D39</f>
        <v>0</v>
      </c>
      <c r="E40" s="44">
        <f t="shared" si="4"/>
        <v>224107371</v>
      </c>
      <c r="F40" s="45">
        <f t="shared" si="4"/>
        <v>198696351</v>
      </c>
      <c r="G40" s="45">
        <f t="shared" si="4"/>
        <v>75610933</v>
      </c>
      <c r="H40" s="45">
        <f t="shared" si="4"/>
        <v>52618011</v>
      </c>
      <c r="I40" s="45">
        <f t="shared" si="4"/>
        <v>52164892</v>
      </c>
      <c r="J40" s="45">
        <f>+I40</f>
        <v>52164892</v>
      </c>
      <c r="K40" s="45">
        <f t="shared" si="4"/>
        <v>43508168</v>
      </c>
      <c r="L40" s="45">
        <f t="shared" si="4"/>
        <v>39975705</v>
      </c>
      <c r="M40" s="45">
        <f t="shared" si="4"/>
        <v>13559577</v>
      </c>
      <c r="N40" s="45">
        <f>+M40</f>
        <v>13559577</v>
      </c>
      <c r="O40" s="45">
        <f t="shared" si="4"/>
        <v>28694806</v>
      </c>
      <c r="P40" s="45">
        <f t="shared" si="4"/>
        <v>47734253</v>
      </c>
      <c r="Q40" s="45">
        <f t="shared" si="4"/>
        <v>5355175</v>
      </c>
      <c r="R40" s="45">
        <f>+Q40</f>
        <v>5355175</v>
      </c>
      <c r="S40" s="45">
        <f t="shared" si="4"/>
        <v>5355175</v>
      </c>
      <c r="T40" s="45">
        <f t="shared" si="4"/>
        <v>5355175</v>
      </c>
      <c r="U40" s="45">
        <f t="shared" si="4"/>
        <v>5355175</v>
      </c>
      <c r="V40" s="45">
        <f>+U40</f>
        <v>5355175</v>
      </c>
      <c r="W40" s="45">
        <f>+V40</f>
        <v>5355175</v>
      </c>
      <c r="X40" s="45">
        <f t="shared" si="4"/>
        <v>157916126</v>
      </c>
      <c r="Y40" s="45">
        <f t="shared" si="4"/>
        <v>-152560951</v>
      </c>
      <c r="Z40" s="46">
        <f>+IF(X40&lt;&gt;0,+(Y40/X40)*100,0)</f>
        <v>-96.608848547867737</v>
      </c>
      <c r="AA40" s="47">
        <f t="shared" si="4"/>
        <v>198696351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128729914</v>
      </c>
      <c r="J60">
        <v>128729914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12504000</v>
      </c>
      <c r="F10" s="20">
        <v>17238000</v>
      </c>
      <c r="G10" s="20">
        <v>5000000</v>
      </c>
      <c r="H10" s="20"/>
      <c r="I10" s="20"/>
      <c r="J10" s="20">
        <v>5000000</v>
      </c>
      <c r="K10" s="20"/>
      <c r="L10" s="20">
        <v>6254000</v>
      </c>
      <c r="M10" s="20"/>
      <c r="N10" s="20">
        <v>6254000</v>
      </c>
      <c r="O10" s="20"/>
      <c r="P10" s="20"/>
      <c r="Q10" s="20">
        <v>8943000</v>
      </c>
      <c r="R10" s="20">
        <v>8943000</v>
      </c>
      <c r="S10" s="20"/>
      <c r="T10" s="20"/>
      <c r="U10" s="20"/>
      <c r="V10" s="20"/>
      <c r="W10" s="20">
        <v>20197000</v>
      </c>
      <c r="X10" s="20">
        <v>15462750</v>
      </c>
      <c r="Y10" s="20">
        <v>4734250</v>
      </c>
      <c r="Z10" s="21">
        <v>30.617128259850286</v>
      </c>
      <c r="AA10" s="22">
        <v>17238000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-4146329</v>
      </c>
      <c r="F14" s="20">
        <v>-4594904</v>
      </c>
      <c r="G14" s="20">
        <v>-71297</v>
      </c>
      <c r="H14" s="20">
        <v>-576067</v>
      </c>
      <c r="I14" s="20">
        <v>-845094</v>
      </c>
      <c r="J14" s="20">
        <v>-1492458</v>
      </c>
      <c r="K14" s="20">
        <v>-51480</v>
      </c>
      <c r="L14" s="20">
        <v>-2339182</v>
      </c>
      <c r="M14" s="20">
        <v>-935292</v>
      </c>
      <c r="N14" s="20">
        <v>-3325954</v>
      </c>
      <c r="O14" s="20">
        <v>-245020</v>
      </c>
      <c r="P14" s="20">
        <v>-1513233</v>
      </c>
      <c r="Q14" s="20">
        <v>-757523</v>
      </c>
      <c r="R14" s="20">
        <v>-2515776</v>
      </c>
      <c r="S14" s="20"/>
      <c r="T14" s="20"/>
      <c r="U14" s="20"/>
      <c r="V14" s="20"/>
      <c r="W14" s="20">
        <v>-7334188</v>
      </c>
      <c r="X14" s="20">
        <v>-3289173</v>
      </c>
      <c r="Y14" s="20">
        <v>-4045015</v>
      </c>
      <c r="Z14" s="21">
        <v>122.97969732817337</v>
      </c>
      <c r="AA14" s="22">
        <v>-4594904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-4552650</v>
      </c>
      <c r="F16" s="20">
        <v>-8902650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-5154492</v>
      </c>
      <c r="Y16" s="20">
        <v>5154492</v>
      </c>
      <c r="Z16" s="21">
        <v>-100</v>
      </c>
      <c r="AA16" s="22">
        <v>-8902650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3805021</v>
      </c>
      <c r="F17" s="28">
        <f t="shared" si="0"/>
        <v>3740446</v>
      </c>
      <c r="G17" s="28">
        <f t="shared" si="0"/>
        <v>4928703</v>
      </c>
      <c r="H17" s="28">
        <f t="shared" si="0"/>
        <v>-576067</v>
      </c>
      <c r="I17" s="28">
        <f t="shared" si="0"/>
        <v>-845094</v>
      </c>
      <c r="J17" s="28">
        <f t="shared" si="0"/>
        <v>3507542</v>
      </c>
      <c r="K17" s="28">
        <f t="shared" si="0"/>
        <v>-51480</v>
      </c>
      <c r="L17" s="28">
        <f t="shared" si="0"/>
        <v>3914818</v>
      </c>
      <c r="M17" s="28">
        <f t="shared" si="0"/>
        <v>-935292</v>
      </c>
      <c r="N17" s="28">
        <f t="shared" si="0"/>
        <v>2928046</v>
      </c>
      <c r="O17" s="28">
        <f t="shared" si="0"/>
        <v>-245020</v>
      </c>
      <c r="P17" s="28">
        <f t="shared" si="0"/>
        <v>-1513233</v>
      </c>
      <c r="Q17" s="28">
        <f t="shared" si="0"/>
        <v>8185477</v>
      </c>
      <c r="R17" s="28">
        <f t="shared" si="0"/>
        <v>6427224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12862812</v>
      </c>
      <c r="X17" s="28">
        <f t="shared" si="0"/>
        <v>7019085</v>
      </c>
      <c r="Y17" s="28">
        <f t="shared" si="0"/>
        <v>5843727</v>
      </c>
      <c r="Z17" s="29">
        <f>+IF(X17&lt;&gt;0,+(Y17/X17)*100,0)</f>
        <v>83.254825949536155</v>
      </c>
      <c r="AA17" s="30">
        <f>SUM(AA6:AA16)</f>
        <v>3740446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-28504000</v>
      </c>
      <c r="F26" s="20">
        <v>-33238000</v>
      </c>
      <c r="G26" s="20">
        <v>-710229</v>
      </c>
      <c r="H26" s="20">
        <v>-3641001</v>
      </c>
      <c r="I26" s="20">
        <v>-1608440</v>
      </c>
      <c r="J26" s="20">
        <v>-5959670</v>
      </c>
      <c r="K26" s="20">
        <v>-3374221</v>
      </c>
      <c r="L26" s="20">
        <v>-739780</v>
      </c>
      <c r="M26" s="20">
        <v>-887150</v>
      </c>
      <c r="N26" s="20">
        <v>-5001151</v>
      </c>
      <c r="O26" s="20">
        <v>-2042407</v>
      </c>
      <c r="P26" s="20">
        <v>-1124517</v>
      </c>
      <c r="Q26" s="20">
        <v>-287241</v>
      </c>
      <c r="R26" s="20">
        <v>-3454165</v>
      </c>
      <c r="S26" s="20"/>
      <c r="T26" s="20"/>
      <c r="U26" s="20"/>
      <c r="V26" s="20"/>
      <c r="W26" s="20">
        <v>-14414986</v>
      </c>
      <c r="X26" s="20">
        <v>-24336747</v>
      </c>
      <c r="Y26" s="20">
        <v>9921761</v>
      </c>
      <c r="Z26" s="21">
        <v>-40.768640936276327</v>
      </c>
      <c r="AA26" s="22">
        <v>-33238000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-28504000</v>
      </c>
      <c r="F27" s="28">
        <f t="shared" si="1"/>
        <v>-33238000</v>
      </c>
      <c r="G27" s="28">
        <f t="shared" si="1"/>
        <v>-710229</v>
      </c>
      <c r="H27" s="28">
        <f t="shared" si="1"/>
        <v>-3641001</v>
      </c>
      <c r="I27" s="28">
        <f t="shared" si="1"/>
        <v>-1608440</v>
      </c>
      <c r="J27" s="28">
        <f t="shared" si="1"/>
        <v>-5959670</v>
      </c>
      <c r="K27" s="28">
        <f t="shared" si="1"/>
        <v>-3374221</v>
      </c>
      <c r="L27" s="28">
        <f t="shared" si="1"/>
        <v>-739780</v>
      </c>
      <c r="M27" s="28">
        <f t="shared" si="1"/>
        <v>-887150</v>
      </c>
      <c r="N27" s="28">
        <f t="shared" si="1"/>
        <v>-5001151</v>
      </c>
      <c r="O27" s="28">
        <f t="shared" si="1"/>
        <v>-2042407</v>
      </c>
      <c r="P27" s="28">
        <f t="shared" si="1"/>
        <v>-1124517</v>
      </c>
      <c r="Q27" s="28">
        <f t="shared" si="1"/>
        <v>-287241</v>
      </c>
      <c r="R27" s="28">
        <f t="shared" si="1"/>
        <v>-3454165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-14414986</v>
      </c>
      <c r="X27" s="28">
        <f t="shared" si="1"/>
        <v>-24336747</v>
      </c>
      <c r="Y27" s="28">
        <f t="shared" si="1"/>
        <v>9921761</v>
      </c>
      <c r="Z27" s="29">
        <f>+IF(X27&lt;&gt;0,+(Y27/X27)*100,0)</f>
        <v>-40.768640936276327</v>
      </c>
      <c r="AA27" s="30">
        <f>SUM(AA21:AA26)</f>
        <v>-33238000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-24698979</v>
      </c>
      <c r="F38" s="2">
        <f t="shared" si="3"/>
        <v>-29497554</v>
      </c>
      <c r="G38" s="2">
        <f t="shared" si="3"/>
        <v>4218474</v>
      </c>
      <c r="H38" s="2">
        <f t="shared" si="3"/>
        <v>-4217068</v>
      </c>
      <c r="I38" s="2">
        <f t="shared" si="3"/>
        <v>-2453534</v>
      </c>
      <c r="J38" s="2">
        <f t="shared" si="3"/>
        <v>-2452128</v>
      </c>
      <c r="K38" s="2">
        <f t="shared" si="3"/>
        <v>-3425701</v>
      </c>
      <c r="L38" s="2">
        <f t="shared" si="3"/>
        <v>3175038</v>
      </c>
      <c r="M38" s="2">
        <f t="shared" si="3"/>
        <v>-1822442</v>
      </c>
      <c r="N38" s="2">
        <f t="shared" si="3"/>
        <v>-2073105</v>
      </c>
      <c r="O38" s="2">
        <f t="shared" si="3"/>
        <v>-2287427</v>
      </c>
      <c r="P38" s="2">
        <f t="shared" si="3"/>
        <v>-2637750</v>
      </c>
      <c r="Q38" s="2">
        <f t="shared" si="3"/>
        <v>7898236</v>
      </c>
      <c r="R38" s="2">
        <f t="shared" si="3"/>
        <v>2973059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-1552174</v>
      </c>
      <c r="X38" s="2">
        <f t="shared" si="3"/>
        <v>-17317662</v>
      </c>
      <c r="Y38" s="2">
        <f t="shared" si="3"/>
        <v>15765488</v>
      </c>
      <c r="Z38" s="34">
        <f>+IF(X38&lt;&gt;0,+(Y38/X38)*100,0)</f>
        <v>-91.037046455809104</v>
      </c>
      <c r="AA38" s="35">
        <f>+AA17+AA27+AA36</f>
        <v>-29497554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-324485289</v>
      </c>
      <c r="H39" s="2">
        <f>+G40+H60</f>
        <v>-320266815</v>
      </c>
      <c r="I39" s="2">
        <f>+H40+I60</f>
        <v>-324483883</v>
      </c>
      <c r="J39" s="2">
        <f>+G39</f>
        <v>-324485289</v>
      </c>
      <c r="K39" s="2">
        <f>+I40+K60</f>
        <v>-326937417</v>
      </c>
      <c r="L39" s="2">
        <f>+K40+L60</f>
        <v>-330363118</v>
      </c>
      <c r="M39" s="2">
        <f>+L40+M60</f>
        <v>-327188080</v>
      </c>
      <c r="N39" s="2">
        <f>+K39</f>
        <v>-326937417</v>
      </c>
      <c r="O39" s="2">
        <f>+M40+O60</f>
        <v>-329010522</v>
      </c>
      <c r="P39" s="2">
        <f>+O40+P60</f>
        <v>-331297949</v>
      </c>
      <c r="Q39" s="2">
        <f>+P40+Q60</f>
        <v>-333935699</v>
      </c>
      <c r="R39" s="2">
        <f>+O39</f>
        <v>-329010522</v>
      </c>
      <c r="S39" s="2">
        <f>+Q40+S60</f>
        <v>-326037463</v>
      </c>
      <c r="T39" s="2">
        <f>+S40+T60</f>
        <v>-326037463</v>
      </c>
      <c r="U39" s="2">
        <f>+T40+U60</f>
        <v>-326037463</v>
      </c>
      <c r="V39" s="2">
        <f>+S39</f>
        <v>-326037463</v>
      </c>
      <c r="W39" s="2">
        <f>+G39</f>
        <v>-324485289</v>
      </c>
      <c r="X39" s="2"/>
      <c r="Y39" s="2">
        <f>+W39-X39</f>
        <v>-324485289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-24698979</v>
      </c>
      <c r="F40" s="45">
        <f t="shared" si="4"/>
        <v>-29497554</v>
      </c>
      <c r="G40" s="45">
        <f t="shared" si="4"/>
        <v>-320266815</v>
      </c>
      <c r="H40" s="45">
        <f t="shared" si="4"/>
        <v>-324483883</v>
      </c>
      <c r="I40" s="45">
        <f t="shared" si="4"/>
        <v>-326937417</v>
      </c>
      <c r="J40" s="45">
        <f>+I40</f>
        <v>-326937417</v>
      </c>
      <c r="K40" s="45">
        <f t="shared" si="4"/>
        <v>-330363118</v>
      </c>
      <c r="L40" s="45">
        <f t="shared" si="4"/>
        <v>-327188080</v>
      </c>
      <c r="M40" s="45">
        <f t="shared" si="4"/>
        <v>-329010522</v>
      </c>
      <c r="N40" s="45">
        <f>+M40</f>
        <v>-329010522</v>
      </c>
      <c r="O40" s="45">
        <f t="shared" si="4"/>
        <v>-331297949</v>
      </c>
      <c r="P40" s="45">
        <f t="shared" si="4"/>
        <v>-333935699</v>
      </c>
      <c r="Q40" s="45">
        <f t="shared" si="4"/>
        <v>-326037463</v>
      </c>
      <c r="R40" s="45">
        <f>+Q40</f>
        <v>-326037463</v>
      </c>
      <c r="S40" s="45">
        <f t="shared" si="4"/>
        <v>-326037463</v>
      </c>
      <c r="T40" s="45">
        <f t="shared" si="4"/>
        <v>-326037463</v>
      </c>
      <c r="U40" s="45">
        <f t="shared" si="4"/>
        <v>-326037463</v>
      </c>
      <c r="V40" s="45">
        <f>+U40</f>
        <v>-326037463</v>
      </c>
      <c r="W40" s="45">
        <f>+V40</f>
        <v>-326037463</v>
      </c>
      <c r="X40" s="45">
        <f t="shared" si="4"/>
        <v>-17317662</v>
      </c>
      <c r="Y40" s="45">
        <f t="shared" si="4"/>
        <v>-308719801</v>
      </c>
      <c r="Z40" s="46">
        <f>+IF(X40&lt;&gt;0,+(Y40/X40)*100,0)</f>
        <v>1782.6875302220358</v>
      </c>
      <c r="AA40" s="47">
        <f t="shared" si="4"/>
        <v>-29497554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-324485289</v>
      </c>
      <c r="J60">
        <v>-324485289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-59498022</v>
      </c>
      <c r="D14" s="18"/>
      <c r="E14" s="19">
        <v>-60000000</v>
      </c>
      <c r="F14" s="20">
        <v>-60000000</v>
      </c>
      <c r="G14" s="20">
        <v>-5238401</v>
      </c>
      <c r="H14" s="20">
        <v>-6411913</v>
      </c>
      <c r="I14" s="20">
        <v>-3341027</v>
      </c>
      <c r="J14" s="20">
        <v>-14991341</v>
      </c>
      <c r="K14" s="20">
        <v>-12011009</v>
      </c>
      <c r="L14" s="20">
        <v>-5372961</v>
      </c>
      <c r="M14" s="20"/>
      <c r="N14" s="20">
        <v>-17383970</v>
      </c>
      <c r="O14" s="20">
        <v>-10673992</v>
      </c>
      <c r="P14" s="20">
        <v>-6074419</v>
      </c>
      <c r="Q14" s="20">
        <v>-997127</v>
      </c>
      <c r="R14" s="20">
        <v>-17745538</v>
      </c>
      <c r="S14" s="20"/>
      <c r="T14" s="20"/>
      <c r="U14" s="20"/>
      <c r="V14" s="20"/>
      <c r="W14" s="20">
        <v>-50120849</v>
      </c>
      <c r="X14" s="20">
        <v>-45000000</v>
      </c>
      <c r="Y14" s="20">
        <v>-5120849</v>
      </c>
      <c r="Z14" s="21">
        <v>11.379664444444444</v>
      </c>
      <c r="AA14" s="22">
        <v>-60000000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-59498022</v>
      </c>
      <c r="D17" s="26">
        <f>SUM(D6:D16)</f>
        <v>0</v>
      </c>
      <c r="E17" s="27">
        <f t="shared" si="0"/>
        <v>-60000000</v>
      </c>
      <c r="F17" s="28">
        <f t="shared" si="0"/>
        <v>-60000000</v>
      </c>
      <c r="G17" s="28">
        <f t="shared" si="0"/>
        <v>-5238401</v>
      </c>
      <c r="H17" s="28">
        <f t="shared" si="0"/>
        <v>-6411913</v>
      </c>
      <c r="I17" s="28">
        <f t="shared" si="0"/>
        <v>-3341027</v>
      </c>
      <c r="J17" s="28">
        <f t="shared" si="0"/>
        <v>-14991341</v>
      </c>
      <c r="K17" s="28">
        <f t="shared" si="0"/>
        <v>-12011009</v>
      </c>
      <c r="L17" s="28">
        <f t="shared" si="0"/>
        <v>-5372961</v>
      </c>
      <c r="M17" s="28">
        <f t="shared" si="0"/>
        <v>0</v>
      </c>
      <c r="N17" s="28">
        <f t="shared" si="0"/>
        <v>-17383970</v>
      </c>
      <c r="O17" s="28">
        <f t="shared" si="0"/>
        <v>-10673992</v>
      </c>
      <c r="P17" s="28">
        <f t="shared" si="0"/>
        <v>-6074419</v>
      </c>
      <c r="Q17" s="28">
        <f t="shared" si="0"/>
        <v>-997127</v>
      </c>
      <c r="R17" s="28">
        <f t="shared" si="0"/>
        <v>-17745538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-50120849</v>
      </c>
      <c r="X17" s="28">
        <f t="shared" si="0"/>
        <v>-45000000</v>
      </c>
      <c r="Y17" s="28">
        <f t="shared" si="0"/>
        <v>-5120849</v>
      </c>
      <c r="Z17" s="29">
        <f>+IF(X17&lt;&gt;0,+(Y17/X17)*100,0)</f>
        <v>11.379664444444444</v>
      </c>
      <c r="AA17" s="30">
        <f>SUM(AA6:AA16)</f>
        <v>-60000000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-59498022</v>
      </c>
      <c r="D38" s="32">
        <f>+D17+D27+D36</f>
        <v>0</v>
      </c>
      <c r="E38" s="33">
        <f t="shared" si="3"/>
        <v>-60000000</v>
      </c>
      <c r="F38" s="2">
        <f t="shared" si="3"/>
        <v>-60000000</v>
      </c>
      <c r="G38" s="2">
        <f t="shared" si="3"/>
        <v>-5238401</v>
      </c>
      <c r="H38" s="2">
        <f t="shared" si="3"/>
        <v>-6411913</v>
      </c>
      <c r="I38" s="2">
        <f t="shared" si="3"/>
        <v>-3341027</v>
      </c>
      <c r="J38" s="2">
        <f t="shared" si="3"/>
        <v>-14991341</v>
      </c>
      <c r="K38" s="2">
        <f t="shared" si="3"/>
        <v>-12011009</v>
      </c>
      <c r="L38" s="2">
        <f t="shared" si="3"/>
        <v>-5372961</v>
      </c>
      <c r="M38" s="2">
        <f t="shared" si="3"/>
        <v>0</v>
      </c>
      <c r="N38" s="2">
        <f t="shared" si="3"/>
        <v>-17383970</v>
      </c>
      <c r="O38" s="2">
        <f t="shared" si="3"/>
        <v>-10673992</v>
      </c>
      <c r="P38" s="2">
        <f t="shared" si="3"/>
        <v>-6074419</v>
      </c>
      <c r="Q38" s="2">
        <f t="shared" si="3"/>
        <v>-997127</v>
      </c>
      <c r="R38" s="2">
        <f t="shared" si="3"/>
        <v>-17745538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-50120849</v>
      </c>
      <c r="X38" s="2">
        <f t="shared" si="3"/>
        <v>-45000000</v>
      </c>
      <c r="Y38" s="2">
        <f t="shared" si="3"/>
        <v>-5120849</v>
      </c>
      <c r="Z38" s="34">
        <f>+IF(X38&lt;&gt;0,+(Y38/X38)*100,0)</f>
        <v>11.379664444444444</v>
      </c>
      <c r="AA38" s="35">
        <f>+AA17+AA27+AA36</f>
        <v>-60000000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-5238401</v>
      </c>
      <c r="I39" s="2">
        <f>+H40+I60</f>
        <v>-11650314</v>
      </c>
      <c r="J39" s="2">
        <f>+G39</f>
        <v>0</v>
      </c>
      <c r="K39" s="2">
        <f>+I40+K60</f>
        <v>-14991341</v>
      </c>
      <c r="L39" s="2">
        <f>+K40+L60</f>
        <v>-27002350</v>
      </c>
      <c r="M39" s="2">
        <f>+L40+M60</f>
        <v>-32375311</v>
      </c>
      <c r="N39" s="2">
        <f>+K39</f>
        <v>-14991341</v>
      </c>
      <c r="O39" s="2">
        <f>+M40+O60</f>
        <v>-32375311</v>
      </c>
      <c r="P39" s="2">
        <f>+O40+P60</f>
        <v>-43049303</v>
      </c>
      <c r="Q39" s="2">
        <f>+P40+Q60</f>
        <v>-49123722</v>
      </c>
      <c r="R39" s="2">
        <f>+O39</f>
        <v>-32375311</v>
      </c>
      <c r="S39" s="2">
        <f>+Q40+S60</f>
        <v>-50120849</v>
      </c>
      <c r="T39" s="2">
        <f>+S40+T60</f>
        <v>-50120849</v>
      </c>
      <c r="U39" s="2">
        <f>+T40+U60</f>
        <v>-50120849</v>
      </c>
      <c r="V39" s="2">
        <f>+S39</f>
        <v>-50120849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-59498022</v>
      </c>
      <c r="D40" s="43">
        <f t="shared" ref="D40:AA40" si="4">+D38+D39</f>
        <v>0</v>
      </c>
      <c r="E40" s="44">
        <f t="shared" si="4"/>
        <v>-60000000</v>
      </c>
      <c r="F40" s="45">
        <f t="shared" si="4"/>
        <v>-60000000</v>
      </c>
      <c r="G40" s="45">
        <f t="shared" si="4"/>
        <v>-5238401</v>
      </c>
      <c r="H40" s="45">
        <f t="shared" si="4"/>
        <v>-11650314</v>
      </c>
      <c r="I40" s="45">
        <f t="shared" si="4"/>
        <v>-14991341</v>
      </c>
      <c r="J40" s="45">
        <f>+I40</f>
        <v>-14991341</v>
      </c>
      <c r="K40" s="45">
        <f t="shared" si="4"/>
        <v>-27002350</v>
      </c>
      <c r="L40" s="45">
        <f t="shared" si="4"/>
        <v>-32375311</v>
      </c>
      <c r="M40" s="45">
        <f t="shared" si="4"/>
        <v>-32375311</v>
      </c>
      <c r="N40" s="45">
        <f>+M40</f>
        <v>-32375311</v>
      </c>
      <c r="O40" s="45">
        <f t="shared" si="4"/>
        <v>-43049303</v>
      </c>
      <c r="P40" s="45">
        <f t="shared" si="4"/>
        <v>-49123722</v>
      </c>
      <c r="Q40" s="45">
        <f t="shared" si="4"/>
        <v>-50120849</v>
      </c>
      <c r="R40" s="45">
        <f>+Q40</f>
        <v>-50120849</v>
      </c>
      <c r="S40" s="45">
        <f t="shared" si="4"/>
        <v>-50120849</v>
      </c>
      <c r="T40" s="45">
        <f t="shared" si="4"/>
        <v>-50120849</v>
      </c>
      <c r="U40" s="45">
        <f t="shared" si="4"/>
        <v>-50120849</v>
      </c>
      <c r="V40" s="45">
        <f>+U40</f>
        <v>-50120849</v>
      </c>
      <c r="W40" s="45">
        <f>+V40</f>
        <v>-50120849</v>
      </c>
      <c r="X40" s="45">
        <f t="shared" si="4"/>
        <v>-45000000</v>
      </c>
      <c r="Y40" s="45">
        <f t="shared" si="4"/>
        <v>-5120849</v>
      </c>
      <c r="Z40" s="46">
        <f>+IF(X40&lt;&gt;0,+(Y40/X40)*100,0)</f>
        <v>11.379664444444444</v>
      </c>
      <c r="AA40" s="47">
        <f t="shared" si="4"/>
        <v>-60000000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-13783253</v>
      </c>
      <c r="F14" s="20">
        <v>-13783253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-10337445</v>
      </c>
      <c r="Y14" s="20">
        <v>10337445</v>
      </c>
      <c r="Z14" s="21">
        <v>-100</v>
      </c>
      <c r="AA14" s="22">
        <v>-13783253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-13783253</v>
      </c>
      <c r="F17" s="28">
        <f t="shared" si="0"/>
        <v>-13783253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-10337445</v>
      </c>
      <c r="Y17" s="28">
        <f t="shared" si="0"/>
        <v>10337445</v>
      </c>
      <c r="Z17" s="29">
        <f>+IF(X17&lt;&gt;0,+(Y17/X17)*100,0)</f>
        <v>-100</v>
      </c>
      <c r="AA17" s="30">
        <f>SUM(AA6:AA16)</f>
        <v>-13783253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-13783253</v>
      </c>
      <c r="F38" s="2">
        <f t="shared" si="3"/>
        <v>-13783253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-10337445</v>
      </c>
      <c r="Y38" s="2">
        <f t="shared" si="3"/>
        <v>10337445</v>
      </c>
      <c r="Z38" s="34">
        <f>+IF(X38&lt;&gt;0,+(Y38/X38)*100,0)</f>
        <v>-100</v>
      </c>
      <c r="AA38" s="35">
        <f>+AA17+AA27+AA36</f>
        <v>-13783253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-13783253</v>
      </c>
      <c r="F40" s="45">
        <f t="shared" si="4"/>
        <v>-13783253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-10337445</v>
      </c>
      <c r="Y40" s="45">
        <f t="shared" si="4"/>
        <v>10337445</v>
      </c>
      <c r="Z40" s="46">
        <f>+IF(X40&lt;&gt;0,+(Y40/X40)*100,0)</f>
        <v>-100</v>
      </c>
      <c r="AA40" s="47">
        <f t="shared" si="4"/>
        <v>-13783253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1779637120</v>
      </c>
      <c r="G7" s="20">
        <v>115692252</v>
      </c>
      <c r="H7" s="20">
        <v>125625876</v>
      </c>
      <c r="I7" s="20">
        <v>122439129</v>
      </c>
      <c r="J7" s="20">
        <v>363757257</v>
      </c>
      <c r="K7" s="20">
        <v>118220774</v>
      </c>
      <c r="L7" s="20">
        <v>131705611</v>
      </c>
      <c r="M7" s="20">
        <v>132446585</v>
      </c>
      <c r="N7" s="20">
        <v>382372970</v>
      </c>
      <c r="O7" s="20">
        <v>123467274</v>
      </c>
      <c r="P7" s="20">
        <v>127979624</v>
      </c>
      <c r="Q7" s="20">
        <v>126532418</v>
      </c>
      <c r="R7" s="20">
        <v>377979316</v>
      </c>
      <c r="S7" s="20"/>
      <c r="T7" s="20"/>
      <c r="U7" s="20"/>
      <c r="V7" s="20"/>
      <c r="W7" s="20">
        <v>1124109543</v>
      </c>
      <c r="X7" s="20">
        <v>1334727851</v>
      </c>
      <c r="Y7" s="20">
        <v>-210618308</v>
      </c>
      <c r="Z7" s="21">
        <v>-15.779869120300541</v>
      </c>
      <c r="AA7" s="22">
        <v>1779637120</v>
      </c>
    </row>
    <row r="8" spans="1:27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44309949</v>
      </c>
      <c r="G8" s="20">
        <v>369766</v>
      </c>
      <c r="H8" s="20">
        <v>316248</v>
      </c>
      <c r="I8" s="20">
        <v>480366</v>
      </c>
      <c r="J8" s="20">
        <v>1166380</v>
      </c>
      <c r="K8" s="20">
        <v>435876</v>
      </c>
      <c r="L8" s="20">
        <v>1063293</v>
      </c>
      <c r="M8" s="20">
        <v>223584</v>
      </c>
      <c r="N8" s="20">
        <v>1722753</v>
      </c>
      <c r="O8" s="20">
        <v>296235</v>
      </c>
      <c r="P8" s="20">
        <v>454025</v>
      </c>
      <c r="Q8" s="20">
        <v>432123</v>
      </c>
      <c r="R8" s="20">
        <v>1182383</v>
      </c>
      <c r="S8" s="20"/>
      <c r="T8" s="20"/>
      <c r="U8" s="20"/>
      <c r="V8" s="20"/>
      <c r="W8" s="20">
        <v>4071516</v>
      </c>
      <c r="X8" s="20">
        <v>32871102</v>
      </c>
      <c r="Y8" s="20">
        <v>-28799586</v>
      </c>
      <c r="Z8" s="21">
        <v>-87.613691807472719</v>
      </c>
      <c r="AA8" s="22">
        <v>44309949</v>
      </c>
    </row>
    <row r="9" spans="1:27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>
        <v>617971</v>
      </c>
      <c r="L9" s="20">
        <v>624807</v>
      </c>
      <c r="M9" s="20">
        <v>596858</v>
      </c>
      <c r="N9" s="20">
        <v>1839636</v>
      </c>
      <c r="O9" s="20">
        <v>704672</v>
      </c>
      <c r="P9" s="20">
        <v>666888</v>
      </c>
      <c r="Q9" s="20">
        <v>687406</v>
      </c>
      <c r="R9" s="20">
        <v>2058966</v>
      </c>
      <c r="S9" s="20"/>
      <c r="T9" s="20"/>
      <c r="U9" s="20"/>
      <c r="V9" s="20"/>
      <c r="W9" s="20">
        <v>5353482</v>
      </c>
      <c r="X9" s="20"/>
      <c r="Y9" s="20">
        <v>5353482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-1463302445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>
        <v>-97172565</v>
      </c>
      <c r="L14" s="20">
        <v>-99101436</v>
      </c>
      <c r="M14" s="20">
        <v>-102319239</v>
      </c>
      <c r="N14" s="20">
        <v>-298593240</v>
      </c>
      <c r="O14" s="20">
        <v>-89527399</v>
      </c>
      <c r="P14" s="20">
        <v>-84386777</v>
      </c>
      <c r="Q14" s="20">
        <v>-89963883</v>
      </c>
      <c r="R14" s="20">
        <v>-263878059</v>
      </c>
      <c r="S14" s="20"/>
      <c r="T14" s="20"/>
      <c r="U14" s="20"/>
      <c r="V14" s="20"/>
      <c r="W14" s="20">
        <v>-956173843</v>
      </c>
      <c r="X14" s="20">
        <v>-1105626830</v>
      </c>
      <c r="Y14" s="20">
        <v>149452987</v>
      </c>
      <c r="Z14" s="21">
        <v>-13.517489169469593</v>
      </c>
      <c r="AA14" s="22">
        <v>-1463302445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360644624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22102056</v>
      </c>
      <c r="L17" s="28">
        <f t="shared" si="0"/>
        <v>34292275</v>
      </c>
      <c r="M17" s="28">
        <f t="shared" si="0"/>
        <v>30947788</v>
      </c>
      <c r="N17" s="28">
        <f t="shared" si="0"/>
        <v>87342119</v>
      </c>
      <c r="O17" s="28">
        <f t="shared" si="0"/>
        <v>34940782</v>
      </c>
      <c r="P17" s="28">
        <f t="shared" si="0"/>
        <v>44713760</v>
      </c>
      <c r="Q17" s="28">
        <f t="shared" si="0"/>
        <v>37688064</v>
      </c>
      <c r="R17" s="28">
        <f t="shared" si="0"/>
        <v>117342606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177360698</v>
      </c>
      <c r="X17" s="28">
        <f t="shared" si="0"/>
        <v>261972123</v>
      </c>
      <c r="Y17" s="28">
        <f t="shared" si="0"/>
        <v>-84611425</v>
      </c>
      <c r="Z17" s="29">
        <f>+IF(X17&lt;&gt;0,+(Y17/X17)*100,0)</f>
        <v>-32.297873541300419</v>
      </c>
      <c r="AA17" s="30">
        <f>SUM(AA6:AA16)</f>
        <v>360644624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-68012236</v>
      </c>
      <c r="D26" s="18"/>
      <c r="E26" s="19">
        <v>-99331112</v>
      </c>
      <c r="F26" s="20">
        <v>-90594703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>
        <v>-2192142</v>
      </c>
      <c r="L26" s="20">
        <v>-2592439</v>
      </c>
      <c r="M26" s="20">
        <v>-2652484</v>
      </c>
      <c r="N26" s="20">
        <v>-7437065</v>
      </c>
      <c r="O26" s="20">
        <v>-635266</v>
      </c>
      <c r="P26" s="20">
        <v>-3688169</v>
      </c>
      <c r="Q26" s="20">
        <v>-9577354</v>
      </c>
      <c r="R26" s="20">
        <v>-13900789</v>
      </c>
      <c r="S26" s="20"/>
      <c r="T26" s="20"/>
      <c r="U26" s="20"/>
      <c r="V26" s="20"/>
      <c r="W26" s="20">
        <v>-31922618</v>
      </c>
      <c r="X26" s="20">
        <v>-72314235</v>
      </c>
      <c r="Y26" s="20">
        <v>40391617</v>
      </c>
      <c r="Z26" s="21">
        <v>-55.855692866003494</v>
      </c>
      <c r="AA26" s="22">
        <v>-90594703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-90594703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-2192142</v>
      </c>
      <c r="L27" s="28">
        <f t="shared" si="1"/>
        <v>-2592439</v>
      </c>
      <c r="M27" s="28">
        <f t="shared" si="1"/>
        <v>-2652484</v>
      </c>
      <c r="N27" s="28">
        <f t="shared" si="1"/>
        <v>-7437065</v>
      </c>
      <c r="O27" s="28">
        <f t="shared" si="1"/>
        <v>-635266</v>
      </c>
      <c r="P27" s="28">
        <f t="shared" si="1"/>
        <v>-3688169</v>
      </c>
      <c r="Q27" s="28">
        <f t="shared" si="1"/>
        <v>-9577354</v>
      </c>
      <c r="R27" s="28">
        <f t="shared" si="1"/>
        <v>-13900789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-31922618</v>
      </c>
      <c r="X27" s="28">
        <f t="shared" si="1"/>
        <v>-72314235</v>
      </c>
      <c r="Y27" s="28">
        <f t="shared" si="1"/>
        <v>40391617</v>
      </c>
      <c r="Z27" s="29">
        <f>+IF(X27&lt;&gt;0,+(Y27/X27)*100,0)</f>
        <v>-55.855692866003494</v>
      </c>
      <c r="AA27" s="30">
        <f>SUM(AA21:AA26)</f>
        <v>-90594703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199735824</v>
      </c>
      <c r="D38" s="32">
        <f>+D17+D27+D36</f>
        <v>0</v>
      </c>
      <c r="E38" s="33">
        <f t="shared" si="3"/>
        <v>244290812</v>
      </c>
      <c r="F38" s="2">
        <f t="shared" si="3"/>
        <v>270049921</v>
      </c>
      <c r="G38" s="2">
        <f t="shared" si="3"/>
        <v>3742556</v>
      </c>
      <c r="H38" s="2">
        <f t="shared" si="3"/>
        <v>-12404285</v>
      </c>
      <c r="I38" s="2">
        <f t="shared" si="3"/>
        <v>-29247062</v>
      </c>
      <c r="J38" s="2">
        <f t="shared" si="3"/>
        <v>-37908791</v>
      </c>
      <c r="K38" s="2">
        <f t="shared" si="3"/>
        <v>19909914</v>
      </c>
      <c r="L38" s="2">
        <f t="shared" si="3"/>
        <v>31699836</v>
      </c>
      <c r="M38" s="2">
        <f t="shared" si="3"/>
        <v>28295304</v>
      </c>
      <c r="N38" s="2">
        <f t="shared" si="3"/>
        <v>79905054</v>
      </c>
      <c r="O38" s="2">
        <f t="shared" si="3"/>
        <v>34305516</v>
      </c>
      <c r="P38" s="2">
        <f t="shared" si="3"/>
        <v>41025591</v>
      </c>
      <c r="Q38" s="2">
        <f t="shared" si="3"/>
        <v>28110710</v>
      </c>
      <c r="R38" s="2">
        <f t="shared" si="3"/>
        <v>103441817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145438080</v>
      </c>
      <c r="X38" s="2">
        <f t="shared" si="3"/>
        <v>189657888</v>
      </c>
      <c r="Y38" s="2">
        <f t="shared" si="3"/>
        <v>-44219808</v>
      </c>
      <c r="Z38" s="34">
        <f>+IF(X38&lt;&gt;0,+(Y38/X38)*100,0)</f>
        <v>-23.315564918660279</v>
      </c>
      <c r="AA38" s="35">
        <f>+AA17+AA27+AA36</f>
        <v>270049921</v>
      </c>
    </row>
    <row r="39" spans="1:27" x14ac:dyDescent="0.25">
      <c r="A39" s="23" t="s">
        <v>60</v>
      </c>
      <c r="B39" s="17"/>
      <c r="C39" s="32">
        <v>726339865</v>
      </c>
      <c r="D39" s="32"/>
      <c r="E39" s="33">
        <v>726339868</v>
      </c>
      <c r="F39" s="2">
        <v>934401874</v>
      </c>
      <c r="G39" s="2">
        <v>934401872</v>
      </c>
      <c r="H39" s="2">
        <f>+G40+H60</f>
        <v>938144428</v>
      </c>
      <c r="I39" s="2">
        <f>+H40+I60</f>
        <v>925740143</v>
      </c>
      <c r="J39" s="2">
        <f>+G39</f>
        <v>934401872</v>
      </c>
      <c r="K39" s="2">
        <f>+I40+K60</f>
        <v>896493081</v>
      </c>
      <c r="L39" s="2">
        <f>+K40+L60</f>
        <v>916402995</v>
      </c>
      <c r="M39" s="2">
        <f>+L40+M60</f>
        <v>948102831</v>
      </c>
      <c r="N39" s="2">
        <f>+K39</f>
        <v>896493081</v>
      </c>
      <c r="O39" s="2">
        <f>+M40+O60</f>
        <v>976398135</v>
      </c>
      <c r="P39" s="2">
        <f>+O40+P60</f>
        <v>1010703651</v>
      </c>
      <c r="Q39" s="2">
        <f>+P40+Q60</f>
        <v>1051729242</v>
      </c>
      <c r="R39" s="2">
        <f>+O39</f>
        <v>976398135</v>
      </c>
      <c r="S39" s="2">
        <f>+Q40+S60</f>
        <v>1079839952</v>
      </c>
      <c r="T39" s="2">
        <f>+S40+T60</f>
        <v>1079839952</v>
      </c>
      <c r="U39" s="2">
        <f>+T40+U60</f>
        <v>1079839952</v>
      </c>
      <c r="V39" s="2">
        <f>+S39</f>
        <v>1079839952</v>
      </c>
      <c r="W39" s="2">
        <f>+G39</f>
        <v>934401872</v>
      </c>
      <c r="X39" s="2">
        <v>934401874</v>
      </c>
      <c r="Y39" s="2">
        <f>+W39-X39</f>
        <v>-2</v>
      </c>
      <c r="Z39" s="34">
        <f>+IF(X39&lt;&gt;0,+(Y39/X39)*100,0)</f>
        <v>-2.1404066661792674E-7</v>
      </c>
      <c r="AA39" s="35">
        <v>934401874</v>
      </c>
    </row>
    <row r="40" spans="1:27" x14ac:dyDescent="0.25">
      <c r="A40" s="41" t="s">
        <v>62</v>
      </c>
      <c r="B40" s="42" t="s">
        <v>61</v>
      </c>
      <c r="C40" s="43">
        <f>+C38+C39</f>
        <v>926075689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1204451795</v>
      </c>
      <c r="G40" s="45">
        <f t="shared" si="4"/>
        <v>938144428</v>
      </c>
      <c r="H40" s="45">
        <f t="shared" si="4"/>
        <v>925740143</v>
      </c>
      <c r="I40" s="45">
        <f t="shared" si="4"/>
        <v>896493081</v>
      </c>
      <c r="J40" s="45">
        <f>+I40</f>
        <v>896493081</v>
      </c>
      <c r="K40" s="45">
        <f t="shared" si="4"/>
        <v>916402995</v>
      </c>
      <c r="L40" s="45">
        <f t="shared" si="4"/>
        <v>948102831</v>
      </c>
      <c r="M40" s="45">
        <f t="shared" si="4"/>
        <v>976398135</v>
      </c>
      <c r="N40" s="45">
        <f>+M40</f>
        <v>976398135</v>
      </c>
      <c r="O40" s="45">
        <f t="shared" si="4"/>
        <v>1010703651</v>
      </c>
      <c r="P40" s="45">
        <f t="shared" si="4"/>
        <v>1051729242</v>
      </c>
      <c r="Q40" s="45">
        <f t="shared" si="4"/>
        <v>1079839952</v>
      </c>
      <c r="R40" s="45">
        <f>+Q40</f>
        <v>1079839952</v>
      </c>
      <c r="S40" s="45">
        <f t="shared" si="4"/>
        <v>1079839952</v>
      </c>
      <c r="T40" s="45">
        <f t="shared" si="4"/>
        <v>1079839952</v>
      </c>
      <c r="U40" s="45">
        <f t="shared" si="4"/>
        <v>1079839952</v>
      </c>
      <c r="V40" s="45">
        <f>+U40</f>
        <v>1079839952</v>
      </c>
      <c r="W40" s="45">
        <f>+V40</f>
        <v>1079839952</v>
      </c>
      <c r="X40" s="45">
        <f t="shared" si="4"/>
        <v>1124059762</v>
      </c>
      <c r="Y40" s="45">
        <f t="shared" si="4"/>
        <v>-44219810</v>
      </c>
      <c r="Z40" s="46">
        <f>+IF(X40&lt;&gt;0,+(Y40/X40)*100,0)</f>
        <v>-3.9339376334689939</v>
      </c>
      <c r="AA40" s="47">
        <f t="shared" si="4"/>
        <v>1204451795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80653651</v>
      </c>
      <c r="D7" s="18"/>
      <c r="E7" s="19">
        <v>115298229</v>
      </c>
      <c r="F7" s="20">
        <v>119965449</v>
      </c>
      <c r="G7" s="20"/>
      <c r="H7" s="20">
        <v>6465778</v>
      </c>
      <c r="I7" s="20">
        <v>6302762</v>
      </c>
      <c r="J7" s="20">
        <v>12768540</v>
      </c>
      <c r="K7" s="20">
        <v>10801000</v>
      </c>
      <c r="L7" s="20">
        <v>5563137</v>
      </c>
      <c r="M7" s="20">
        <v>7171081</v>
      </c>
      <c r="N7" s="20">
        <v>23535218</v>
      </c>
      <c r="O7" s="20">
        <v>12361013</v>
      </c>
      <c r="P7" s="20">
        <v>4835493</v>
      </c>
      <c r="Q7" s="20"/>
      <c r="R7" s="20">
        <v>17196506</v>
      </c>
      <c r="S7" s="20"/>
      <c r="T7" s="20"/>
      <c r="U7" s="20"/>
      <c r="V7" s="20"/>
      <c r="W7" s="20">
        <v>53500264</v>
      </c>
      <c r="X7" s="20">
        <v>88340562</v>
      </c>
      <c r="Y7" s="20">
        <v>-34840298</v>
      </c>
      <c r="Z7" s="21">
        <v>-39.438619373963228</v>
      </c>
      <c r="AA7" s="22">
        <v>119965449</v>
      </c>
    </row>
    <row r="8" spans="1:27" x14ac:dyDescent="0.25">
      <c r="A8" s="23" t="s">
        <v>36</v>
      </c>
      <c r="B8" s="17" t="s">
        <v>32</v>
      </c>
      <c r="C8" s="18">
        <v>3219409</v>
      </c>
      <c r="D8" s="18"/>
      <c r="E8" s="19"/>
      <c r="F8" s="20">
        <v>-4667220</v>
      </c>
      <c r="G8" s="20"/>
      <c r="H8" s="20">
        <v>325132</v>
      </c>
      <c r="I8" s="20">
        <v>142292</v>
      </c>
      <c r="J8" s="20">
        <v>467424</v>
      </c>
      <c r="K8" s="20">
        <v>388698</v>
      </c>
      <c r="L8" s="20">
        <v>268225</v>
      </c>
      <c r="M8" s="20">
        <v>154006</v>
      </c>
      <c r="N8" s="20">
        <v>810929</v>
      </c>
      <c r="O8" s="20"/>
      <c r="P8" s="20"/>
      <c r="Q8" s="20"/>
      <c r="R8" s="20"/>
      <c r="S8" s="20"/>
      <c r="T8" s="20"/>
      <c r="U8" s="20"/>
      <c r="V8" s="20"/>
      <c r="W8" s="20">
        <v>1278353</v>
      </c>
      <c r="X8" s="20">
        <v>-1866888</v>
      </c>
      <c r="Y8" s="20">
        <v>3145241</v>
      </c>
      <c r="Z8" s="21">
        <v>-168.47507724084144</v>
      </c>
      <c r="AA8" s="22">
        <v>-4667220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-69099555</v>
      </c>
      <c r="D14" s="18"/>
      <c r="E14" s="19">
        <v>-121247768</v>
      </c>
      <c r="F14" s="20">
        <v>-112613351</v>
      </c>
      <c r="G14" s="20"/>
      <c r="H14" s="20">
        <v>-1970929</v>
      </c>
      <c r="I14" s="20">
        <v>-5986501</v>
      </c>
      <c r="J14" s="20">
        <v>-7957430</v>
      </c>
      <c r="K14" s="20">
        <v>-2275231</v>
      </c>
      <c r="L14" s="20">
        <v>-229757</v>
      </c>
      <c r="M14" s="20">
        <v>-11936018</v>
      </c>
      <c r="N14" s="20">
        <v>-14441006</v>
      </c>
      <c r="O14" s="20">
        <v>-10231523</v>
      </c>
      <c r="P14" s="20">
        <v>-611669</v>
      </c>
      <c r="Q14" s="20"/>
      <c r="R14" s="20">
        <v>-10843192</v>
      </c>
      <c r="S14" s="20"/>
      <c r="T14" s="20"/>
      <c r="U14" s="20"/>
      <c r="V14" s="20"/>
      <c r="W14" s="20">
        <v>-33241628</v>
      </c>
      <c r="X14" s="20">
        <v>-87482052</v>
      </c>
      <c r="Y14" s="20">
        <v>54240424</v>
      </c>
      <c r="Z14" s="21">
        <v>-62.001773803842639</v>
      </c>
      <c r="AA14" s="22">
        <v>-112613351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-4043520</v>
      </c>
      <c r="Y15" s="20">
        <v>4043520</v>
      </c>
      <c r="Z15" s="21">
        <v>-100</v>
      </c>
      <c r="AA15" s="22">
        <v>-5391360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16873505</v>
      </c>
      <c r="D17" s="26">
        <f>SUM(D6:D16)</f>
        <v>0</v>
      </c>
      <c r="E17" s="27">
        <f t="shared" si="0"/>
        <v>-11340899</v>
      </c>
      <c r="F17" s="28">
        <f t="shared" si="0"/>
        <v>-2706482</v>
      </c>
      <c r="G17" s="28">
        <f t="shared" si="0"/>
        <v>0</v>
      </c>
      <c r="H17" s="28">
        <f t="shared" si="0"/>
        <v>4819981</v>
      </c>
      <c r="I17" s="28">
        <f t="shared" si="0"/>
        <v>458553</v>
      </c>
      <c r="J17" s="28">
        <f t="shared" si="0"/>
        <v>5278534</v>
      </c>
      <c r="K17" s="28">
        <f t="shared" si="0"/>
        <v>8914467</v>
      </c>
      <c r="L17" s="28">
        <f t="shared" si="0"/>
        <v>5601605</v>
      </c>
      <c r="M17" s="28">
        <f t="shared" si="0"/>
        <v>-4610931</v>
      </c>
      <c r="N17" s="28">
        <f t="shared" si="0"/>
        <v>9905141</v>
      </c>
      <c r="O17" s="28">
        <f t="shared" si="0"/>
        <v>2129490</v>
      </c>
      <c r="P17" s="28">
        <f t="shared" si="0"/>
        <v>4223824</v>
      </c>
      <c r="Q17" s="28">
        <f t="shared" si="0"/>
        <v>0</v>
      </c>
      <c r="R17" s="28">
        <f t="shared" si="0"/>
        <v>6353314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21536989</v>
      </c>
      <c r="X17" s="28">
        <f t="shared" si="0"/>
        <v>-5051898</v>
      </c>
      <c r="Y17" s="28">
        <f t="shared" si="0"/>
        <v>26588887</v>
      </c>
      <c r="Z17" s="29">
        <f>+IF(X17&lt;&gt;0,+(Y17/X17)*100,0)</f>
        <v>-526.31480287210866</v>
      </c>
      <c r="AA17" s="30">
        <f>SUM(AA6:AA16)</f>
        <v>-2706482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-17627111</v>
      </c>
      <c r="D26" s="18"/>
      <c r="E26" s="19">
        <v>-35935032</v>
      </c>
      <c r="F26" s="20">
        <v>-31135032</v>
      </c>
      <c r="G26" s="20"/>
      <c r="H26" s="20"/>
      <c r="I26" s="20"/>
      <c r="J26" s="20"/>
      <c r="K26" s="20">
        <v>-5783992</v>
      </c>
      <c r="L26" s="20">
        <v>-12716098</v>
      </c>
      <c r="M26" s="20"/>
      <c r="N26" s="20">
        <v>-18500090</v>
      </c>
      <c r="O26" s="20"/>
      <c r="P26" s="20"/>
      <c r="Q26" s="20"/>
      <c r="R26" s="20"/>
      <c r="S26" s="20"/>
      <c r="T26" s="20"/>
      <c r="U26" s="20"/>
      <c r="V26" s="20"/>
      <c r="W26" s="20">
        <v>-18500090</v>
      </c>
      <c r="X26" s="20">
        <v>-25031283</v>
      </c>
      <c r="Y26" s="20">
        <v>6531193</v>
      </c>
      <c r="Z26" s="21">
        <v>-26.092122405391688</v>
      </c>
      <c r="AA26" s="22">
        <v>-31135032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-17627111</v>
      </c>
      <c r="D27" s="26">
        <f>SUM(D21:D26)</f>
        <v>0</v>
      </c>
      <c r="E27" s="27">
        <f t="shared" si="1"/>
        <v>-35935032</v>
      </c>
      <c r="F27" s="28">
        <f t="shared" si="1"/>
        <v>-31135032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-5783992</v>
      </c>
      <c r="L27" s="28">
        <f t="shared" si="1"/>
        <v>-12716098</v>
      </c>
      <c r="M27" s="28">
        <f t="shared" si="1"/>
        <v>0</v>
      </c>
      <c r="N27" s="28">
        <f t="shared" si="1"/>
        <v>-18500090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-18500090</v>
      </c>
      <c r="X27" s="28">
        <f t="shared" si="1"/>
        <v>-25031283</v>
      </c>
      <c r="Y27" s="28">
        <f t="shared" si="1"/>
        <v>6531193</v>
      </c>
      <c r="Z27" s="29">
        <f>+IF(X27&lt;&gt;0,+(Y27/X27)*100,0)</f>
        <v>-26.092122405391688</v>
      </c>
      <c r="AA27" s="30">
        <f>SUM(AA21:AA26)</f>
        <v>-31135032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-753606</v>
      </c>
      <c r="D38" s="32">
        <f>+D17+D27+D36</f>
        <v>0</v>
      </c>
      <c r="E38" s="33">
        <f t="shared" si="3"/>
        <v>-47275931</v>
      </c>
      <c r="F38" s="2">
        <f t="shared" si="3"/>
        <v>-33841514</v>
      </c>
      <c r="G38" s="2">
        <f t="shared" si="3"/>
        <v>0</v>
      </c>
      <c r="H38" s="2">
        <f t="shared" si="3"/>
        <v>4819981</v>
      </c>
      <c r="I38" s="2">
        <f t="shared" si="3"/>
        <v>458553</v>
      </c>
      <c r="J38" s="2">
        <f t="shared" si="3"/>
        <v>5278534</v>
      </c>
      <c r="K38" s="2">
        <f t="shared" si="3"/>
        <v>3130475</v>
      </c>
      <c r="L38" s="2">
        <f t="shared" si="3"/>
        <v>-7114493</v>
      </c>
      <c r="M38" s="2">
        <f t="shared" si="3"/>
        <v>-4610931</v>
      </c>
      <c r="N38" s="2">
        <f t="shared" si="3"/>
        <v>-8594949</v>
      </c>
      <c r="O38" s="2">
        <f t="shared" si="3"/>
        <v>2129490</v>
      </c>
      <c r="P38" s="2">
        <f t="shared" si="3"/>
        <v>4223824</v>
      </c>
      <c r="Q38" s="2">
        <f t="shared" si="3"/>
        <v>0</v>
      </c>
      <c r="R38" s="2">
        <f t="shared" si="3"/>
        <v>6353314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3036899</v>
      </c>
      <c r="X38" s="2">
        <f t="shared" si="3"/>
        <v>-30083181</v>
      </c>
      <c r="Y38" s="2">
        <f t="shared" si="3"/>
        <v>33120080</v>
      </c>
      <c r="Z38" s="34">
        <f>+IF(X38&lt;&gt;0,+(Y38/X38)*100,0)</f>
        <v>-110.09500624285711</v>
      </c>
      <c r="AA38" s="35">
        <f>+AA17+AA27+AA36</f>
        <v>-33841514</v>
      </c>
    </row>
    <row r="39" spans="1:27" x14ac:dyDescent="0.25">
      <c r="A39" s="23" t="s">
        <v>60</v>
      </c>
      <c r="B39" s="17"/>
      <c r="C39" s="32">
        <v>-47530620</v>
      </c>
      <c r="D39" s="32"/>
      <c r="E39" s="33"/>
      <c r="F39" s="2"/>
      <c r="G39" s="2"/>
      <c r="H39" s="2">
        <f>+G40+H60</f>
        <v>0</v>
      </c>
      <c r="I39" s="2">
        <f>+H40+I60</f>
        <v>4819981</v>
      </c>
      <c r="J39" s="2">
        <f>+G39</f>
        <v>0</v>
      </c>
      <c r="K39" s="2">
        <f>+I40+K60</f>
        <v>5278534</v>
      </c>
      <c r="L39" s="2">
        <f>+K40+L60</f>
        <v>8409009</v>
      </c>
      <c r="M39" s="2">
        <f>+L40+M60</f>
        <v>1294516</v>
      </c>
      <c r="N39" s="2">
        <f>+K39</f>
        <v>5278534</v>
      </c>
      <c r="O39" s="2">
        <f>+M40+O60</f>
        <v>-3316415</v>
      </c>
      <c r="P39" s="2">
        <f>+O40+P60</f>
        <v>-1186925</v>
      </c>
      <c r="Q39" s="2">
        <f>+P40+Q60</f>
        <v>3036899</v>
      </c>
      <c r="R39" s="2">
        <f>+O39</f>
        <v>-3316415</v>
      </c>
      <c r="S39" s="2">
        <f>+Q40+S60</f>
        <v>3036899</v>
      </c>
      <c r="T39" s="2">
        <f>+S40+T60</f>
        <v>3036899</v>
      </c>
      <c r="U39" s="2">
        <f>+T40+U60</f>
        <v>3036899</v>
      </c>
      <c r="V39" s="2">
        <f>+S39</f>
        <v>3036899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-48284226</v>
      </c>
      <c r="D40" s="43">
        <f t="shared" ref="D40:AA40" si="4">+D38+D39</f>
        <v>0</v>
      </c>
      <c r="E40" s="44">
        <f t="shared" si="4"/>
        <v>-47275931</v>
      </c>
      <c r="F40" s="45">
        <f t="shared" si="4"/>
        <v>-33841514</v>
      </c>
      <c r="G40" s="45">
        <f t="shared" si="4"/>
        <v>0</v>
      </c>
      <c r="H40" s="45">
        <f t="shared" si="4"/>
        <v>4819981</v>
      </c>
      <c r="I40" s="45">
        <f t="shared" si="4"/>
        <v>5278534</v>
      </c>
      <c r="J40" s="45">
        <f>+I40</f>
        <v>5278534</v>
      </c>
      <c r="K40" s="45">
        <f t="shared" si="4"/>
        <v>8409009</v>
      </c>
      <c r="L40" s="45">
        <f t="shared" si="4"/>
        <v>1294516</v>
      </c>
      <c r="M40" s="45">
        <f t="shared" si="4"/>
        <v>-3316415</v>
      </c>
      <c r="N40" s="45">
        <f>+M40</f>
        <v>-3316415</v>
      </c>
      <c r="O40" s="45">
        <f t="shared" si="4"/>
        <v>-1186925</v>
      </c>
      <c r="P40" s="45">
        <f t="shared" si="4"/>
        <v>3036899</v>
      </c>
      <c r="Q40" s="45">
        <f t="shared" si="4"/>
        <v>3036899</v>
      </c>
      <c r="R40" s="45">
        <f>+Q40</f>
        <v>3036899</v>
      </c>
      <c r="S40" s="45">
        <f t="shared" si="4"/>
        <v>3036899</v>
      </c>
      <c r="T40" s="45">
        <f t="shared" si="4"/>
        <v>3036899</v>
      </c>
      <c r="U40" s="45">
        <f t="shared" si="4"/>
        <v>3036899</v>
      </c>
      <c r="V40" s="45">
        <f>+U40</f>
        <v>3036899</v>
      </c>
      <c r="W40" s="45">
        <f>+V40</f>
        <v>3036899</v>
      </c>
      <c r="X40" s="45">
        <f t="shared" si="4"/>
        <v>-30083181</v>
      </c>
      <c r="Y40" s="45">
        <f t="shared" si="4"/>
        <v>33120080</v>
      </c>
      <c r="Z40" s="46">
        <f>+IF(X40&lt;&gt;0,+(Y40/X40)*100,0)</f>
        <v>-110.09500624285711</v>
      </c>
      <c r="AA40" s="47">
        <f t="shared" si="4"/>
        <v>-33841514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224000000</v>
      </c>
      <c r="F7" s="20">
        <v>193538052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145153539</v>
      </c>
      <c r="Y7" s="20">
        <v>-145153539</v>
      </c>
      <c r="Z7" s="21">
        <v>-100</v>
      </c>
      <c r="AA7" s="22">
        <v>193538052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78000000</v>
      </c>
      <c r="I8" s="20"/>
      <c r="J8" s="20">
        <v>78000000</v>
      </c>
      <c r="K8" s="20">
        <v>27000000</v>
      </c>
      <c r="L8" s="20"/>
      <c r="M8" s="20">
        <v>47000000</v>
      </c>
      <c r="N8" s="20">
        <v>74000000</v>
      </c>
      <c r="O8" s="20"/>
      <c r="P8" s="20"/>
      <c r="Q8" s="20">
        <v>60000000</v>
      </c>
      <c r="R8" s="20">
        <v>60000000</v>
      </c>
      <c r="S8" s="20"/>
      <c r="T8" s="20"/>
      <c r="U8" s="20"/>
      <c r="V8" s="20"/>
      <c r="W8" s="20">
        <v>212000000</v>
      </c>
      <c r="X8" s="20"/>
      <c r="Y8" s="20">
        <v>212000000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2586000</v>
      </c>
      <c r="F9" s="20">
        <v>2586000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1939500</v>
      </c>
      <c r="Y9" s="20">
        <v>-1939500</v>
      </c>
      <c r="Z9" s="21">
        <v>-100</v>
      </c>
      <c r="AA9" s="22">
        <v>2586000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49140650</v>
      </c>
      <c r="F10" s="20">
        <v>64954748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25981901</v>
      </c>
      <c r="Y10" s="20">
        <v>-25981901</v>
      </c>
      <c r="Z10" s="21">
        <v>-100</v>
      </c>
      <c r="AA10" s="22">
        <v>64954748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-23525366</v>
      </c>
      <c r="F14" s="20">
        <v>-42307813</v>
      </c>
      <c r="G14" s="20"/>
      <c r="H14" s="20">
        <v>-852316</v>
      </c>
      <c r="I14" s="20">
        <v>-4593423</v>
      </c>
      <c r="J14" s="20">
        <v>-5445739</v>
      </c>
      <c r="K14" s="20">
        <v>-299144</v>
      </c>
      <c r="L14" s="20">
        <v>-1146461</v>
      </c>
      <c r="M14" s="20">
        <v>-882709</v>
      </c>
      <c r="N14" s="20">
        <v>-2328314</v>
      </c>
      <c r="O14" s="20">
        <v>-1227975</v>
      </c>
      <c r="P14" s="20">
        <v>-1550810</v>
      </c>
      <c r="Q14" s="20">
        <v>-9885012</v>
      </c>
      <c r="R14" s="20">
        <v>-12663797</v>
      </c>
      <c r="S14" s="20"/>
      <c r="T14" s="20"/>
      <c r="U14" s="20"/>
      <c r="V14" s="20"/>
      <c r="W14" s="20">
        <v>-20437850</v>
      </c>
      <c r="X14" s="20">
        <v>-32084710</v>
      </c>
      <c r="Y14" s="20">
        <v>11646860</v>
      </c>
      <c r="Z14" s="21">
        <v>-36.300343683954132</v>
      </c>
      <c r="AA14" s="22">
        <v>-42307813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252201284</v>
      </c>
      <c r="F17" s="28">
        <f t="shared" si="0"/>
        <v>218770987</v>
      </c>
      <c r="G17" s="28">
        <f t="shared" si="0"/>
        <v>0</v>
      </c>
      <c r="H17" s="28">
        <f t="shared" si="0"/>
        <v>77147684</v>
      </c>
      <c r="I17" s="28">
        <f t="shared" si="0"/>
        <v>-4593423</v>
      </c>
      <c r="J17" s="28">
        <f t="shared" si="0"/>
        <v>72554261</v>
      </c>
      <c r="K17" s="28">
        <f t="shared" si="0"/>
        <v>26700856</v>
      </c>
      <c r="L17" s="28">
        <f t="shared" si="0"/>
        <v>-1146461</v>
      </c>
      <c r="M17" s="28">
        <f t="shared" si="0"/>
        <v>46117291</v>
      </c>
      <c r="N17" s="28">
        <f t="shared" si="0"/>
        <v>71671686</v>
      </c>
      <c r="O17" s="28">
        <f t="shared" si="0"/>
        <v>-1227975</v>
      </c>
      <c r="P17" s="28">
        <f t="shared" si="0"/>
        <v>-1550810</v>
      </c>
      <c r="Q17" s="28">
        <f t="shared" si="0"/>
        <v>50114988</v>
      </c>
      <c r="R17" s="28">
        <f t="shared" si="0"/>
        <v>47336203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191562150</v>
      </c>
      <c r="X17" s="28">
        <f t="shared" si="0"/>
        <v>140990230</v>
      </c>
      <c r="Y17" s="28">
        <f t="shared" si="0"/>
        <v>50571920</v>
      </c>
      <c r="Z17" s="29">
        <f>+IF(X17&lt;&gt;0,+(Y17/X17)*100,0)</f>
        <v>35.869095326676181</v>
      </c>
      <c r="AA17" s="30">
        <f>SUM(AA6:AA16)</f>
        <v>218770987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-49140650</v>
      </c>
      <c r="F26" s="20">
        <v>-16227500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-12170619</v>
      </c>
      <c r="Y26" s="20">
        <v>12170619</v>
      </c>
      <c r="Z26" s="21">
        <v>-100</v>
      </c>
      <c r="AA26" s="22">
        <v>-16227500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-49140650</v>
      </c>
      <c r="F27" s="28">
        <f t="shared" si="1"/>
        <v>-16227500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-12170619</v>
      </c>
      <c r="Y27" s="28">
        <f t="shared" si="1"/>
        <v>12170619</v>
      </c>
      <c r="Z27" s="29">
        <f>+IF(X27&lt;&gt;0,+(Y27/X27)*100,0)</f>
        <v>-100</v>
      </c>
      <c r="AA27" s="30">
        <f>SUM(AA21:AA26)</f>
        <v>-16227500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203060634</v>
      </c>
      <c r="F38" s="2">
        <f t="shared" si="3"/>
        <v>202543487</v>
      </c>
      <c r="G38" s="2">
        <f t="shared" si="3"/>
        <v>0</v>
      </c>
      <c r="H38" s="2">
        <f t="shared" si="3"/>
        <v>77147684</v>
      </c>
      <c r="I38" s="2">
        <f t="shared" si="3"/>
        <v>-4593423</v>
      </c>
      <c r="J38" s="2">
        <f t="shared" si="3"/>
        <v>72554261</v>
      </c>
      <c r="K38" s="2">
        <f t="shared" si="3"/>
        <v>26700856</v>
      </c>
      <c r="L38" s="2">
        <f t="shared" si="3"/>
        <v>-1146461</v>
      </c>
      <c r="M38" s="2">
        <f t="shared" si="3"/>
        <v>46117291</v>
      </c>
      <c r="N38" s="2">
        <f t="shared" si="3"/>
        <v>71671686</v>
      </c>
      <c r="O38" s="2">
        <f t="shared" si="3"/>
        <v>-1227975</v>
      </c>
      <c r="P38" s="2">
        <f t="shared" si="3"/>
        <v>-1550810</v>
      </c>
      <c r="Q38" s="2">
        <f t="shared" si="3"/>
        <v>50114988</v>
      </c>
      <c r="R38" s="2">
        <f t="shared" si="3"/>
        <v>47336203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191562150</v>
      </c>
      <c r="X38" s="2">
        <f t="shared" si="3"/>
        <v>128819611</v>
      </c>
      <c r="Y38" s="2">
        <f t="shared" si="3"/>
        <v>62742539</v>
      </c>
      <c r="Z38" s="34">
        <f>+IF(X38&lt;&gt;0,+(Y38/X38)*100,0)</f>
        <v>48.70573549550619</v>
      </c>
      <c r="AA38" s="35">
        <f>+AA17+AA27+AA36</f>
        <v>202543487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1</v>
      </c>
      <c r="G39" s="2"/>
      <c r="H39" s="2">
        <f>+G40+H60</f>
        <v>0</v>
      </c>
      <c r="I39" s="2">
        <f>+H40+I60</f>
        <v>95573442</v>
      </c>
      <c r="J39" s="2">
        <f>+G39</f>
        <v>0</v>
      </c>
      <c r="K39" s="2">
        <f>+I40+K60</f>
        <v>90980019</v>
      </c>
      <c r="L39" s="2">
        <f>+K40+L60</f>
        <v>117680875</v>
      </c>
      <c r="M39" s="2">
        <f>+L40+M60</f>
        <v>116534414</v>
      </c>
      <c r="N39" s="2">
        <f>+K39</f>
        <v>90980019</v>
      </c>
      <c r="O39" s="2">
        <f>+M40+O60</f>
        <v>162651705</v>
      </c>
      <c r="P39" s="2">
        <f>+O40+P60</f>
        <v>161423730</v>
      </c>
      <c r="Q39" s="2">
        <f>+P40+Q60</f>
        <v>159872920</v>
      </c>
      <c r="R39" s="2">
        <f>+O39</f>
        <v>162651705</v>
      </c>
      <c r="S39" s="2">
        <f>+Q40+S60</f>
        <v>209987908</v>
      </c>
      <c r="T39" s="2">
        <f>+S40+T60</f>
        <v>209987908</v>
      </c>
      <c r="U39" s="2">
        <f>+T40+U60</f>
        <v>209987908</v>
      </c>
      <c r="V39" s="2">
        <f>+S39</f>
        <v>209987908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203060634</v>
      </c>
      <c r="F40" s="45">
        <f t="shared" si="4"/>
        <v>202543488</v>
      </c>
      <c r="G40" s="45">
        <f t="shared" si="4"/>
        <v>0</v>
      </c>
      <c r="H40" s="45">
        <f t="shared" si="4"/>
        <v>77147684</v>
      </c>
      <c r="I40" s="45">
        <f t="shared" si="4"/>
        <v>90980019</v>
      </c>
      <c r="J40" s="45">
        <f>+I40</f>
        <v>90980019</v>
      </c>
      <c r="K40" s="45">
        <f t="shared" si="4"/>
        <v>117680875</v>
      </c>
      <c r="L40" s="45">
        <f t="shared" si="4"/>
        <v>116534414</v>
      </c>
      <c r="M40" s="45">
        <f t="shared" si="4"/>
        <v>162651705</v>
      </c>
      <c r="N40" s="45">
        <f>+M40</f>
        <v>162651705</v>
      </c>
      <c r="O40" s="45">
        <f t="shared" si="4"/>
        <v>161423730</v>
      </c>
      <c r="P40" s="45">
        <f t="shared" si="4"/>
        <v>159872920</v>
      </c>
      <c r="Q40" s="45">
        <f t="shared" si="4"/>
        <v>209987908</v>
      </c>
      <c r="R40" s="45">
        <f>+Q40</f>
        <v>209987908</v>
      </c>
      <c r="S40" s="45">
        <f t="shared" si="4"/>
        <v>209987908</v>
      </c>
      <c r="T40" s="45">
        <f t="shared" si="4"/>
        <v>209987908</v>
      </c>
      <c r="U40" s="45">
        <f t="shared" si="4"/>
        <v>209987908</v>
      </c>
      <c r="V40" s="45">
        <f>+U40</f>
        <v>209987908</v>
      </c>
      <c r="W40" s="45">
        <f>+V40</f>
        <v>209987908</v>
      </c>
      <c r="X40" s="45">
        <f t="shared" si="4"/>
        <v>128819611</v>
      </c>
      <c r="Y40" s="45">
        <f t="shared" si="4"/>
        <v>62742539</v>
      </c>
      <c r="Z40" s="46">
        <f>+IF(X40&lt;&gt;0,+(Y40/X40)*100,0)</f>
        <v>48.70573549550619</v>
      </c>
      <c r="AA40" s="47">
        <f t="shared" si="4"/>
        <v>202543488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18425758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131956039</v>
      </c>
      <c r="D7" s="18"/>
      <c r="E7" s="19">
        <v>116154864</v>
      </c>
      <c r="F7" s="20">
        <v>116154864</v>
      </c>
      <c r="G7" s="20">
        <v>10657547</v>
      </c>
      <c r="H7" s="20">
        <v>11964615</v>
      </c>
      <c r="I7" s="20">
        <v>12014089</v>
      </c>
      <c r="J7" s="20">
        <v>34636251</v>
      </c>
      <c r="K7" s="20">
        <v>14573949</v>
      </c>
      <c r="L7" s="20">
        <v>13411636</v>
      </c>
      <c r="M7" s="20">
        <v>15440089</v>
      </c>
      <c r="N7" s="20">
        <v>43425674</v>
      </c>
      <c r="O7" s="20">
        <v>13252865</v>
      </c>
      <c r="P7" s="20">
        <v>14562975</v>
      </c>
      <c r="Q7" s="20">
        <v>12707457</v>
      </c>
      <c r="R7" s="20">
        <v>40523297</v>
      </c>
      <c r="S7" s="20"/>
      <c r="T7" s="20"/>
      <c r="U7" s="20"/>
      <c r="V7" s="20"/>
      <c r="W7" s="20">
        <v>118585222</v>
      </c>
      <c r="X7" s="20">
        <v>82061909</v>
      </c>
      <c r="Y7" s="20">
        <v>36523313</v>
      </c>
      <c r="Z7" s="21">
        <v>44.507023349895505</v>
      </c>
      <c r="AA7" s="22">
        <v>116154864</v>
      </c>
    </row>
    <row r="8" spans="1:27" x14ac:dyDescent="0.25">
      <c r="A8" s="23" t="s">
        <v>36</v>
      </c>
      <c r="B8" s="17" t="s">
        <v>32</v>
      </c>
      <c r="C8" s="18">
        <v>64822</v>
      </c>
      <c r="D8" s="18"/>
      <c r="E8" s="19"/>
      <c r="F8" s="20"/>
      <c r="G8" s="20">
        <v>356</v>
      </c>
      <c r="H8" s="20">
        <v>37</v>
      </c>
      <c r="I8" s="20">
        <v>1443</v>
      </c>
      <c r="J8" s="20">
        <v>1836</v>
      </c>
      <c r="K8" s="20">
        <v>12276</v>
      </c>
      <c r="L8" s="20">
        <v>3907</v>
      </c>
      <c r="M8" s="20">
        <v>1740</v>
      </c>
      <c r="N8" s="20">
        <v>17923</v>
      </c>
      <c r="O8" s="20">
        <v>4589</v>
      </c>
      <c r="P8" s="20">
        <v>8443</v>
      </c>
      <c r="Q8" s="20">
        <v>11861</v>
      </c>
      <c r="R8" s="20">
        <v>24893</v>
      </c>
      <c r="S8" s="20"/>
      <c r="T8" s="20"/>
      <c r="U8" s="20"/>
      <c r="V8" s="20"/>
      <c r="W8" s="20">
        <v>44652</v>
      </c>
      <c r="X8" s="20"/>
      <c r="Y8" s="20">
        <v>44652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31000000</v>
      </c>
      <c r="D10" s="18"/>
      <c r="E10" s="19"/>
      <c r="F10" s="20">
        <v>153463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61386</v>
      </c>
      <c r="Y10" s="20">
        <v>-61386</v>
      </c>
      <c r="Z10" s="21">
        <v>-100</v>
      </c>
      <c r="AA10" s="22">
        <v>153463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-166283806</v>
      </c>
      <c r="D14" s="18"/>
      <c r="E14" s="19"/>
      <c r="F14" s="20"/>
      <c r="G14" s="20">
        <v>-31392393</v>
      </c>
      <c r="H14" s="20">
        <v>-18140605</v>
      </c>
      <c r="I14" s="20">
        <v>-17111321</v>
      </c>
      <c r="J14" s="20">
        <v>-66644319</v>
      </c>
      <c r="K14" s="20">
        <v>-11380377</v>
      </c>
      <c r="L14" s="20">
        <v>-12617039</v>
      </c>
      <c r="M14" s="20">
        <v>-11526650</v>
      </c>
      <c r="N14" s="20">
        <v>-35524066</v>
      </c>
      <c r="O14" s="20">
        <v>-12023175</v>
      </c>
      <c r="P14" s="20">
        <v>-306237</v>
      </c>
      <c r="Q14" s="20">
        <v>-22632541</v>
      </c>
      <c r="R14" s="20">
        <v>-34961953</v>
      </c>
      <c r="S14" s="20"/>
      <c r="T14" s="20"/>
      <c r="U14" s="20"/>
      <c r="V14" s="20"/>
      <c r="W14" s="20">
        <v>-137130338</v>
      </c>
      <c r="X14" s="20"/>
      <c r="Y14" s="20">
        <v>-137130338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-3262945</v>
      </c>
      <c r="D17" s="26">
        <f>SUM(D6:D16)</f>
        <v>0</v>
      </c>
      <c r="E17" s="27">
        <f t="shared" si="0"/>
        <v>116154864</v>
      </c>
      <c r="F17" s="28">
        <f t="shared" si="0"/>
        <v>116308327</v>
      </c>
      <c r="G17" s="28">
        <f t="shared" si="0"/>
        <v>-20734490</v>
      </c>
      <c r="H17" s="28">
        <f t="shared" si="0"/>
        <v>-6175953</v>
      </c>
      <c r="I17" s="28">
        <f t="shared" si="0"/>
        <v>-5095789</v>
      </c>
      <c r="J17" s="28">
        <f t="shared" si="0"/>
        <v>-32006232</v>
      </c>
      <c r="K17" s="28">
        <f t="shared" si="0"/>
        <v>3205848</v>
      </c>
      <c r="L17" s="28">
        <f t="shared" si="0"/>
        <v>798504</v>
      </c>
      <c r="M17" s="28">
        <f t="shared" si="0"/>
        <v>3915179</v>
      </c>
      <c r="N17" s="28">
        <f t="shared" si="0"/>
        <v>7919531</v>
      </c>
      <c r="O17" s="28">
        <f t="shared" si="0"/>
        <v>1234279</v>
      </c>
      <c r="P17" s="28">
        <f t="shared" si="0"/>
        <v>14265181</v>
      </c>
      <c r="Q17" s="28">
        <f t="shared" si="0"/>
        <v>-9913223</v>
      </c>
      <c r="R17" s="28">
        <f t="shared" si="0"/>
        <v>5586237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-18500464</v>
      </c>
      <c r="X17" s="28">
        <f t="shared" si="0"/>
        <v>82123295</v>
      </c>
      <c r="Y17" s="28">
        <f t="shared" si="0"/>
        <v>-100623759</v>
      </c>
      <c r="Z17" s="29">
        <f>+IF(X17&lt;&gt;0,+(Y17/X17)*100,0)</f>
        <v>-122.52766891537901</v>
      </c>
      <c r="AA17" s="30">
        <f>SUM(AA6:AA16)</f>
        <v>116308327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-4147879</v>
      </c>
      <c r="D26" s="18"/>
      <c r="E26" s="19">
        <v>-2800008</v>
      </c>
      <c r="F26" s="20">
        <v>-2800008</v>
      </c>
      <c r="G26" s="20"/>
      <c r="H26" s="20"/>
      <c r="I26" s="20">
        <v>-91195</v>
      </c>
      <c r="J26" s="20">
        <v>-91195</v>
      </c>
      <c r="K26" s="20"/>
      <c r="L26" s="20">
        <v>-2465043</v>
      </c>
      <c r="M26" s="20">
        <v>-596700</v>
      </c>
      <c r="N26" s="20">
        <v>-3061743</v>
      </c>
      <c r="O26" s="20">
        <v>-768040</v>
      </c>
      <c r="P26" s="20"/>
      <c r="Q26" s="20">
        <v>-79300</v>
      </c>
      <c r="R26" s="20">
        <v>-847340</v>
      </c>
      <c r="S26" s="20"/>
      <c r="T26" s="20"/>
      <c r="U26" s="20"/>
      <c r="V26" s="20"/>
      <c r="W26" s="20">
        <v>-4000278</v>
      </c>
      <c r="X26" s="20">
        <v>-1961394</v>
      </c>
      <c r="Y26" s="20">
        <v>-2038884</v>
      </c>
      <c r="Z26" s="21">
        <v>103.95076155020358</v>
      </c>
      <c r="AA26" s="22">
        <v>-2800008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-4147879</v>
      </c>
      <c r="D27" s="26">
        <f>SUM(D21:D26)</f>
        <v>0</v>
      </c>
      <c r="E27" s="27">
        <f t="shared" si="1"/>
        <v>-2800008</v>
      </c>
      <c r="F27" s="28">
        <f t="shared" si="1"/>
        <v>-2800008</v>
      </c>
      <c r="G27" s="28">
        <f t="shared" si="1"/>
        <v>0</v>
      </c>
      <c r="H27" s="28">
        <f t="shared" si="1"/>
        <v>0</v>
      </c>
      <c r="I27" s="28">
        <f t="shared" si="1"/>
        <v>-91195</v>
      </c>
      <c r="J27" s="28">
        <f t="shared" si="1"/>
        <v>-91195</v>
      </c>
      <c r="K27" s="28">
        <f t="shared" si="1"/>
        <v>0</v>
      </c>
      <c r="L27" s="28">
        <f t="shared" si="1"/>
        <v>-2465043</v>
      </c>
      <c r="M27" s="28">
        <f t="shared" si="1"/>
        <v>-596700</v>
      </c>
      <c r="N27" s="28">
        <f t="shared" si="1"/>
        <v>-3061743</v>
      </c>
      <c r="O27" s="28">
        <f t="shared" si="1"/>
        <v>-768040</v>
      </c>
      <c r="P27" s="28">
        <f t="shared" si="1"/>
        <v>0</v>
      </c>
      <c r="Q27" s="28">
        <f t="shared" si="1"/>
        <v>-79300</v>
      </c>
      <c r="R27" s="28">
        <f t="shared" si="1"/>
        <v>-847340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-4000278</v>
      </c>
      <c r="X27" s="28">
        <f t="shared" si="1"/>
        <v>-1961394</v>
      </c>
      <c r="Y27" s="28">
        <f t="shared" si="1"/>
        <v>-2038884</v>
      </c>
      <c r="Z27" s="29">
        <f>+IF(X27&lt;&gt;0,+(Y27/X27)*100,0)</f>
        <v>103.95076155020358</v>
      </c>
      <c r="AA27" s="30">
        <f>SUM(AA21:AA26)</f>
        <v>-2800008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-7410824</v>
      </c>
      <c r="D38" s="32">
        <f>+D17+D27+D36</f>
        <v>0</v>
      </c>
      <c r="E38" s="33">
        <f t="shared" si="3"/>
        <v>113354856</v>
      </c>
      <c r="F38" s="2">
        <f t="shared" si="3"/>
        <v>113508319</v>
      </c>
      <c r="G38" s="2">
        <f t="shared" si="3"/>
        <v>-20734490</v>
      </c>
      <c r="H38" s="2">
        <f t="shared" si="3"/>
        <v>-6175953</v>
      </c>
      <c r="I38" s="2">
        <f t="shared" si="3"/>
        <v>-5186984</v>
      </c>
      <c r="J38" s="2">
        <f t="shared" si="3"/>
        <v>-32097427</v>
      </c>
      <c r="K38" s="2">
        <f t="shared" si="3"/>
        <v>3205848</v>
      </c>
      <c r="L38" s="2">
        <f t="shared" si="3"/>
        <v>-1666539</v>
      </c>
      <c r="M38" s="2">
        <f t="shared" si="3"/>
        <v>3318479</v>
      </c>
      <c r="N38" s="2">
        <f t="shared" si="3"/>
        <v>4857788</v>
      </c>
      <c r="O38" s="2">
        <f t="shared" si="3"/>
        <v>466239</v>
      </c>
      <c r="P38" s="2">
        <f t="shared" si="3"/>
        <v>14265181</v>
      </c>
      <c r="Q38" s="2">
        <f t="shared" si="3"/>
        <v>-9992523</v>
      </c>
      <c r="R38" s="2">
        <f t="shared" si="3"/>
        <v>4738897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-22500742</v>
      </c>
      <c r="X38" s="2">
        <f t="shared" si="3"/>
        <v>80161901</v>
      </c>
      <c r="Y38" s="2">
        <f t="shared" si="3"/>
        <v>-102662643</v>
      </c>
      <c r="Z38" s="34">
        <f>+IF(X38&lt;&gt;0,+(Y38/X38)*100,0)</f>
        <v>-128.06912226295631</v>
      </c>
      <c r="AA38" s="35">
        <f>+AA17+AA27+AA36</f>
        <v>113508319</v>
      </c>
    </row>
    <row r="39" spans="1:27" x14ac:dyDescent="0.25">
      <c r="A39" s="23" t="s">
        <v>60</v>
      </c>
      <c r="B39" s="17"/>
      <c r="C39" s="32">
        <v>165791344</v>
      </c>
      <c r="D39" s="32"/>
      <c r="E39" s="33"/>
      <c r="F39" s="2">
        <v>173854747</v>
      </c>
      <c r="G39" s="2">
        <v>173889492</v>
      </c>
      <c r="H39" s="2">
        <f>+G40+H60</f>
        <v>153120257</v>
      </c>
      <c r="I39" s="2">
        <f>+H40+I60</f>
        <v>146944304</v>
      </c>
      <c r="J39" s="2">
        <f>+G39</f>
        <v>173889492</v>
      </c>
      <c r="K39" s="2">
        <f>+I40+K60</f>
        <v>141757320</v>
      </c>
      <c r="L39" s="2">
        <f>+K40+L60</f>
        <v>144963168</v>
      </c>
      <c r="M39" s="2">
        <f>+L40+M60</f>
        <v>143296629</v>
      </c>
      <c r="N39" s="2">
        <f>+K39</f>
        <v>141757320</v>
      </c>
      <c r="O39" s="2">
        <f>+M40+O60</f>
        <v>146615108</v>
      </c>
      <c r="P39" s="2">
        <f>+O40+P60</f>
        <v>147081347</v>
      </c>
      <c r="Q39" s="2">
        <f>+P40+Q60</f>
        <v>161346528</v>
      </c>
      <c r="R39" s="2">
        <f>+O39</f>
        <v>146615108</v>
      </c>
      <c r="S39" s="2">
        <f>+Q40+S60</f>
        <v>151354005</v>
      </c>
      <c r="T39" s="2">
        <f>+S40+T60</f>
        <v>151354005</v>
      </c>
      <c r="U39" s="2">
        <f>+T40+U60</f>
        <v>151354005</v>
      </c>
      <c r="V39" s="2">
        <f>+S39</f>
        <v>151354005</v>
      </c>
      <c r="W39" s="2">
        <f>+G39</f>
        <v>173889492</v>
      </c>
      <c r="X39" s="2">
        <v>173854747</v>
      </c>
      <c r="Y39" s="2">
        <f>+W39-X39</f>
        <v>34745</v>
      </c>
      <c r="Z39" s="34">
        <f>+IF(X39&lt;&gt;0,+(Y39/X39)*100,0)</f>
        <v>1.998507409176466E-2</v>
      </c>
      <c r="AA39" s="35">
        <v>173854747</v>
      </c>
    </row>
    <row r="40" spans="1:27" x14ac:dyDescent="0.25">
      <c r="A40" s="41" t="s">
        <v>62</v>
      </c>
      <c r="B40" s="42" t="s">
        <v>61</v>
      </c>
      <c r="C40" s="43">
        <f>+C38+C39</f>
        <v>158380520</v>
      </c>
      <c r="D40" s="43">
        <f t="shared" ref="D40:AA40" si="4">+D38+D39</f>
        <v>0</v>
      </c>
      <c r="E40" s="44">
        <f t="shared" si="4"/>
        <v>113354856</v>
      </c>
      <c r="F40" s="45">
        <f t="shared" si="4"/>
        <v>287363066</v>
      </c>
      <c r="G40" s="45">
        <f t="shared" si="4"/>
        <v>153155002</v>
      </c>
      <c r="H40" s="45">
        <f t="shared" si="4"/>
        <v>146944304</v>
      </c>
      <c r="I40" s="45">
        <f t="shared" si="4"/>
        <v>141757320</v>
      </c>
      <c r="J40" s="45">
        <f>+I40</f>
        <v>141757320</v>
      </c>
      <c r="K40" s="45">
        <f t="shared" si="4"/>
        <v>144963168</v>
      </c>
      <c r="L40" s="45">
        <f t="shared" si="4"/>
        <v>143296629</v>
      </c>
      <c r="M40" s="45">
        <f t="shared" si="4"/>
        <v>146615108</v>
      </c>
      <c r="N40" s="45">
        <f>+M40</f>
        <v>146615108</v>
      </c>
      <c r="O40" s="45">
        <f t="shared" si="4"/>
        <v>147081347</v>
      </c>
      <c r="P40" s="45">
        <f t="shared" si="4"/>
        <v>161346528</v>
      </c>
      <c r="Q40" s="45">
        <f t="shared" si="4"/>
        <v>151354005</v>
      </c>
      <c r="R40" s="45">
        <f>+Q40</f>
        <v>151354005</v>
      </c>
      <c r="S40" s="45">
        <f t="shared" si="4"/>
        <v>151354005</v>
      </c>
      <c r="T40" s="45">
        <f t="shared" si="4"/>
        <v>151354005</v>
      </c>
      <c r="U40" s="45">
        <f t="shared" si="4"/>
        <v>151354005</v>
      </c>
      <c r="V40" s="45">
        <f>+U40</f>
        <v>151354005</v>
      </c>
      <c r="W40" s="45">
        <f>+V40</f>
        <v>151354005</v>
      </c>
      <c r="X40" s="45">
        <f t="shared" si="4"/>
        <v>254016648</v>
      </c>
      <c r="Y40" s="45">
        <f t="shared" si="4"/>
        <v>-102627898</v>
      </c>
      <c r="Z40" s="46">
        <f>+IF(X40&lt;&gt;0,+(Y40/X40)*100,0)</f>
        <v>-40.402036168904957</v>
      </c>
      <c r="AA40" s="47">
        <f t="shared" si="4"/>
        <v>287363066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173889492</v>
      </c>
      <c r="H60">
        <v>-34745</v>
      </c>
      <c r="J60">
        <v>173889492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3389531</v>
      </c>
      <c r="D7" s="18"/>
      <c r="E7" s="19">
        <v>259841693</v>
      </c>
      <c r="F7" s="20">
        <v>250341693</v>
      </c>
      <c r="G7" s="20">
        <v>55430</v>
      </c>
      <c r="H7" s="20">
        <v>21515</v>
      </c>
      <c r="I7" s="20">
        <v>10651</v>
      </c>
      <c r="J7" s="20">
        <v>87596</v>
      </c>
      <c r="K7" s="20">
        <v>17108</v>
      </c>
      <c r="L7" s="20">
        <v>656015</v>
      </c>
      <c r="M7" s="20">
        <v>33282583</v>
      </c>
      <c r="N7" s="20">
        <v>33955706</v>
      </c>
      <c r="O7" s="20">
        <v>8884342</v>
      </c>
      <c r="P7" s="20">
        <v>8321378</v>
      </c>
      <c r="Q7" s="20">
        <v>34537165</v>
      </c>
      <c r="R7" s="20">
        <v>51742885</v>
      </c>
      <c r="S7" s="20"/>
      <c r="T7" s="20"/>
      <c r="U7" s="20"/>
      <c r="V7" s="20"/>
      <c r="W7" s="20">
        <v>85786187</v>
      </c>
      <c r="X7" s="20">
        <v>196018263</v>
      </c>
      <c r="Y7" s="20">
        <v>-110232076</v>
      </c>
      <c r="Z7" s="21">
        <v>-56.235615147757947</v>
      </c>
      <c r="AA7" s="22">
        <v>250341693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241473</v>
      </c>
      <c r="F8" s="20">
        <v>841473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421107</v>
      </c>
      <c r="Y8" s="20">
        <v>-421107</v>
      </c>
      <c r="Z8" s="21">
        <v>-100</v>
      </c>
      <c r="AA8" s="22">
        <v>841473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-181366131</v>
      </c>
      <c r="D14" s="18"/>
      <c r="E14" s="19">
        <v>-232016634</v>
      </c>
      <c r="F14" s="20">
        <v>-235006815</v>
      </c>
      <c r="G14" s="20">
        <v>-14914176</v>
      </c>
      <c r="H14" s="20">
        <v>-6136793</v>
      </c>
      <c r="I14" s="20">
        <v>-4786499</v>
      </c>
      <c r="J14" s="20">
        <v>-25837468</v>
      </c>
      <c r="K14" s="20">
        <v>-5481245</v>
      </c>
      <c r="L14" s="20">
        <v>-3368835</v>
      </c>
      <c r="M14" s="20">
        <v>-15608431</v>
      </c>
      <c r="N14" s="20">
        <v>-24458511</v>
      </c>
      <c r="O14" s="20">
        <v>-36665469</v>
      </c>
      <c r="P14" s="20">
        <v>-615677</v>
      </c>
      <c r="Q14" s="20">
        <v>-41432765</v>
      </c>
      <c r="R14" s="20">
        <v>-78713911</v>
      </c>
      <c r="S14" s="20"/>
      <c r="T14" s="20"/>
      <c r="U14" s="20"/>
      <c r="V14" s="20"/>
      <c r="W14" s="20">
        <v>-129009890</v>
      </c>
      <c r="X14" s="20">
        <v>-179616863</v>
      </c>
      <c r="Y14" s="20">
        <v>50606973</v>
      </c>
      <c r="Z14" s="21">
        <v>-28.174956490582957</v>
      </c>
      <c r="AA14" s="22">
        <v>-235006815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-177976600</v>
      </c>
      <c r="D17" s="26">
        <f>SUM(D6:D16)</f>
        <v>0</v>
      </c>
      <c r="E17" s="27">
        <f t="shared" si="0"/>
        <v>28066532</v>
      </c>
      <c r="F17" s="28">
        <f t="shared" si="0"/>
        <v>16176351</v>
      </c>
      <c r="G17" s="28">
        <f t="shared" si="0"/>
        <v>-14858746</v>
      </c>
      <c r="H17" s="28">
        <f t="shared" si="0"/>
        <v>-6115278</v>
      </c>
      <c r="I17" s="28">
        <f t="shared" si="0"/>
        <v>-4775848</v>
      </c>
      <c r="J17" s="28">
        <f t="shared" si="0"/>
        <v>-25749872</v>
      </c>
      <c r="K17" s="28">
        <f t="shared" si="0"/>
        <v>-5464137</v>
      </c>
      <c r="L17" s="28">
        <f t="shared" si="0"/>
        <v>-2712820</v>
      </c>
      <c r="M17" s="28">
        <f t="shared" si="0"/>
        <v>17674152</v>
      </c>
      <c r="N17" s="28">
        <f t="shared" si="0"/>
        <v>9497195</v>
      </c>
      <c r="O17" s="28">
        <f t="shared" si="0"/>
        <v>-27781127</v>
      </c>
      <c r="P17" s="28">
        <f t="shared" si="0"/>
        <v>7705701</v>
      </c>
      <c r="Q17" s="28">
        <f t="shared" si="0"/>
        <v>-6895600</v>
      </c>
      <c r="R17" s="28">
        <f t="shared" si="0"/>
        <v>-26971026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-43223703</v>
      </c>
      <c r="X17" s="28">
        <f t="shared" si="0"/>
        <v>16822507</v>
      </c>
      <c r="Y17" s="28">
        <f t="shared" si="0"/>
        <v>-60046210</v>
      </c>
      <c r="Z17" s="29">
        <f>+IF(X17&lt;&gt;0,+(Y17/X17)*100,0)</f>
        <v>-356.93972366901079</v>
      </c>
      <c r="AA17" s="30">
        <f>SUM(AA6:AA16)</f>
        <v>16176351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-36109170</v>
      </c>
      <c r="D26" s="18"/>
      <c r="E26" s="19">
        <v>-4634720</v>
      </c>
      <c r="F26" s="20">
        <v>-4634720</v>
      </c>
      <c r="G26" s="20">
        <v>-3806383</v>
      </c>
      <c r="H26" s="20"/>
      <c r="I26" s="20"/>
      <c r="J26" s="20">
        <v>-3806383</v>
      </c>
      <c r="K26" s="20">
        <v>-78091</v>
      </c>
      <c r="L26" s="20">
        <v>-2086440</v>
      </c>
      <c r="M26" s="20">
        <v>-3846077</v>
      </c>
      <c r="N26" s="20">
        <v>-6010608</v>
      </c>
      <c r="O26" s="20"/>
      <c r="P26" s="20"/>
      <c r="Q26" s="20"/>
      <c r="R26" s="20"/>
      <c r="S26" s="20"/>
      <c r="T26" s="20"/>
      <c r="U26" s="20"/>
      <c r="V26" s="20"/>
      <c r="W26" s="20">
        <v>-9816991</v>
      </c>
      <c r="X26" s="20">
        <v>-3564099</v>
      </c>
      <c r="Y26" s="20">
        <v>-6252892</v>
      </c>
      <c r="Z26" s="21">
        <v>175.4410301172891</v>
      </c>
      <c r="AA26" s="22">
        <v>-4634720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-36109170</v>
      </c>
      <c r="D27" s="26">
        <f>SUM(D21:D26)</f>
        <v>0</v>
      </c>
      <c r="E27" s="27">
        <f t="shared" si="1"/>
        <v>-4634720</v>
      </c>
      <c r="F27" s="28">
        <f t="shared" si="1"/>
        <v>-4634720</v>
      </c>
      <c r="G27" s="28">
        <f t="shared" si="1"/>
        <v>-3806383</v>
      </c>
      <c r="H27" s="28">
        <f t="shared" si="1"/>
        <v>0</v>
      </c>
      <c r="I27" s="28">
        <f t="shared" si="1"/>
        <v>0</v>
      </c>
      <c r="J27" s="28">
        <f t="shared" si="1"/>
        <v>-3806383</v>
      </c>
      <c r="K27" s="28">
        <f t="shared" si="1"/>
        <v>-78091</v>
      </c>
      <c r="L27" s="28">
        <f t="shared" si="1"/>
        <v>-2086440</v>
      </c>
      <c r="M27" s="28">
        <f t="shared" si="1"/>
        <v>-3846077</v>
      </c>
      <c r="N27" s="28">
        <f t="shared" si="1"/>
        <v>-6010608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-9816991</v>
      </c>
      <c r="X27" s="28">
        <f t="shared" si="1"/>
        <v>-3564099</v>
      </c>
      <c r="Y27" s="28">
        <f t="shared" si="1"/>
        <v>-6252892</v>
      </c>
      <c r="Z27" s="29">
        <f>+IF(X27&lt;&gt;0,+(Y27/X27)*100,0)</f>
        <v>175.4410301172891</v>
      </c>
      <c r="AA27" s="30">
        <f>SUM(AA21:AA26)</f>
        <v>-4634720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-214085770</v>
      </c>
      <c r="D38" s="32">
        <f>+D17+D27+D36</f>
        <v>0</v>
      </c>
      <c r="E38" s="33">
        <f t="shared" si="3"/>
        <v>23431812</v>
      </c>
      <c r="F38" s="2">
        <f t="shared" si="3"/>
        <v>11541631</v>
      </c>
      <c r="G38" s="2">
        <f t="shared" si="3"/>
        <v>-18665129</v>
      </c>
      <c r="H38" s="2">
        <f t="shared" si="3"/>
        <v>-6115278</v>
      </c>
      <c r="I38" s="2">
        <f t="shared" si="3"/>
        <v>-4775848</v>
      </c>
      <c r="J38" s="2">
        <f t="shared" si="3"/>
        <v>-29556255</v>
      </c>
      <c r="K38" s="2">
        <f t="shared" si="3"/>
        <v>-5542228</v>
      </c>
      <c r="L38" s="2">
        <f t="shared" si="3"/>
        <v>-4799260</v>
      </c>
      <c r="M38" s="2">
        <f t="shared" si="3"/>
        <v>13828075</v>
      </c>
      <c r="N38" s="2">
        <f t="shared" si="3"/>
        <v>3486587</v>
      </c>
      <c r="O38" s="2">
        <f t="shared" si="3"/>
        <v>-27781127</v>
      </c>
      <c r="P38" s="2">
        <f t="shared" si="3"/>
        <v>7705701</v>
      </c>
      <c r="Q38" s="2">
        <f t="shared" si="3"/>
        <v>-6895600</v>
      </c>
      <c r="R38" s="2">
        <f t="shared" si="3"/>
        <v>-26971026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-53040694</v>
      </c>
      <c r="X38" s="2">
        <f t="shared" si="3"/>
        <v>13258408</v>
      </c>
      <c r="Y38" s="2">
        <f t="shared" si="3"/>
        <v>-66299102</v>
      </c>
      <c r="Z38" s="34">
        <f>+IF(X38&lt;&gt;0,+(Y38/X38)*100,0)</f>
        <v>-500.05326431348323</v>
      </c>
      <c r="AA38" s="35">
        <f>+AA17+AA27+AA36</f>
        <v>11541631</v>
      </c>
    </row>
    <row r="39" spans="1:27" x14ac:dyDescent="0.25">
      <c r="A39" s="23" t="s">
        <v>60</v>
      </c>
      <c r="B39" s="17"/>
      <c r="C39" s="32">
        <v>-34328682</v>
      </c>
      <c r="D39" s="32"/>
      <c r="E39" s="33"/>
      <c r="F39" s="2"/>
      <c r="G39" s="2">
        <v>-257035298</v>
      </c>
      <c r="H39" s="2">
        <f>+G40+H60</f>
        <v>-275700427</v>
      </c>
      <c r="I39" s="2">
        <f>+H40+I60</f>
        <v>-281815705</v>
      </c>
      <c r="J39" s="2">
        <f>+G39</f>
        <v>-257035298</v>
      </c>
      <c r="K39" s="2">
        <f>+I40+K60</f>
        <v>-286591553</v>
      </c>
      <c r="L39" s="2">
        <f>+K40+L60</f>
        <v>-292133781</v>
      </c>
      <c r="M39" s="2">
        <f>+L40+M60</f>
        <v>-296933041</v>
      </c>
      <c r="N39" s="2">
        <f>+K39</f>
        <v>-286591553</v>
      </c>
      <c r="O39" s="2">
        <f>+M40+O60</f>
        <v>-283104966</v>
      </c>
      <c r="P39" s="2">
        <f>+O40+P60</f>
        <v>-310886093</v>
      </c>
      <c r="Q39" s="2">
        <f>+P40+Q60</f>
        <v>-303180392</v>
      </c>
      <c r="R39" s="2">
        <f>+O39</f>
        <v>-283104966</v>
      </c>
      <c r="S39" s="2">
        <f>+Q40+S60</f>
        <v>-310075992</v>
      </c>
      <c r="T39" s="2">
        <f>+S40+T60</f>
        <v>-310075992</v>
      </c>
      <c r="U39" s="2">
        <f>+T40+U60</f>
        <v>-310075992</v>
      </c>
      <c r="V39" s="2">
        <f>+S39</f>
        <v>-310075992</v>
      </c>
      <c r="W39" s="2">
        <f>+G39</f>
        <v>-257035298</v>
      </c>
      <c r="X39" s="2"/>
      <c r="Y39" s="2">
        <f>+W39-X39</f>
        <v>-257035298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-248414452</v>
      </c>
      <c r="D40" s="43">
        <f t="shared" ref="D40:AA40" si="4">+D38+D39</f>
        <v>0</v>
      </c>
      <c r="E40" s="44">
        <f t="shared" si="4"/>
        <v>23431812</v>
      </c>
      <c r="F40" s="45">
        <f t="shared" si="4"/>
        <v>11541631</v>
      </c>
      <c r="G40" s="45">
        <f t="shared" si="4"/>
        <v>-275700427</v>
      </c>
      <c r="H40" s="45">
        <f t="shared" si="4"/>
        <v>-281815705</v>
      </c>
      <c r="I40" s="45">
        <f t="shared" si="4"/>
        <v>-286591553</v>
      </c>
      <c r="J40" s="45">
        <f>+I40</f>
        <v>-286591553</v>
      </c>
      <c r="K40" s="45">
        <f t="shared" si="4"/>
        <v>-292133781</v>
      </c>
      <c r="L40" s="45">
        <f t="shared" si="4"/>
        <v>-296933041</v>
      </c>
      <c r="M40" s="45">
        <f t="shared" si="4"/>
        <v>-283104966</v>
      </c>
      <c r="N40" s="45">
        <f>+M40</f>
        <v>-283104966</v>
      </c>
      <c r="O40" s="45">
        <f t="shared" si="4"/>
        <v>-310886093</v>
      </c>
      <c r="P40" s="45">
        <f t="shared" si="4"/>
        <v>-303180392</v>
      </c>
      <c r="Q40" s="45">
        <f t="shared" si="4"/>
        <v>-310075992</v>
      </c>
      <c r="R40" s="45">
        <f>+Q40</f>
        <v>-310075992</v>
      </c>
      <c r="S40" s="45">
        <f t="shared" si="4"/>
        <v>-310075992</v>
      </c>
      <c r="T40" s="45">
        <f t="shared" si="4"/>
        <v>-310075992</v>
      </c>
      <c r="U40" s="45">
        <f t="shared" si="4"/>
        <v>-310075992</v>
      </c>
      <c r="V40" s="45">
        <f>+U40</f>
        <v>-310075992</v>
      </c>
      <c r="W40" s="45">
        <f>+V40</f>
        <v>-310075992</v>
      </c>
      <c r="X40" s="45">
        <f t="shared" si="4"/>
        <v>13258408</v>
      </c>
      <c r="Y40" s="45">
        <f t="shared" si="4"/>
        <v>-323334400</v>
      </c>
      <c r="Z40" s="46">
        <f>+IF(X40&lt;&gt;0,+(Y40/X40)*100,0)</f>
        <v>-2438.7120987678159</v>
      </c>
      <c r="AA40" s="47">
        <f t="shared" si="4"/>
        <v>11541631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-257035298</v>
      </c>
      <c r="J60">
        <v>-257035298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84005734</v>
      </c>
      <c r="D7" s="18"/>
      <c r="E7" s="19">
        <v>12000</v>
      </c>
      <c r="F7" s="20">
        <v>8043</v>
      </c>
      <c r="G7" s="20"/>
      <c r="H7" s="20">
        <v>7056796</v>
      </c>
      <c r="I7" s="20">
        <v>5812681</v>
      </c>
      <c r="J7" s="20">
        <v>12869477</v>
      </c>
      <c r="K7" s="20">
        <v>6110404</v>
      </c>
      <c r="L7" s="20">
        <v>7234984</v>
      </c>
      <c r="M7" s="20">
        <v>8046869</v>
      </c>
      <c r="N7" s="20">
        <v>21392257</v>
      </c>
      <c r="O7" s="20">
        <v>12884167</v>
      </c>
      <c r="P7" s="20">
        <v>7961201</v>
      </c>
      <c r="Q7" s="20">
        <v>8426732</v>
      </c>
      <c r="R7" s="20">
        <v>29272100</v>
      </c>
      <c r="S7" s="20"/>
      <c r="T7" s="20"/>
      <c r="U7" s="20"/>
      <c r="V7" s="20"/>
      <c r="W7" s="20">
        <v>63533834</v>
      </c>
      <c r="X7" s="20">
        <v>7432</v>
      </c>
      <c r="Y7" s="20">
        <v>63526402</v>
      </c>
      <c r="Z7" s="21">
        <v>854768.59526372445</v>
      </c>
      <c r="AA7" s="22">
        <v>8043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1000000</v>
      </c>
      <c r="I9" s="20"/>
      <c r="J9" s="20">
        <v>1000000</v>
      </c>
      <c r="K9" s="20"/>
      <c r="L9" s="20"/>
      <c r="M9" s="20">
        <v>2000000</v>
      </c>
      <c r="N9" s="20">
        <v>2000000</v>
      </c>
      <c r="O9" s="20">
        <v>2600000</v>
      </c>
      <c r="P9" s="20"/>
      <c r="Q9" s="20"/>
      <c r="R9" s="20">
        <v>2600000</v>
      </c>
      <c r="S9" s="20"/>
      <c r="T9" s="20"/>
      <c r="U9" s="20"/>
      <c r="V9" s="20"/>
      <c r="W9" s="20">
        <v>5600000</v>
      </c>
      <c r="X9" s="20"/>
      <c r="Y9" s="20">
        <v>5600000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-53574164</v>
      </c>
      <c r="D14" s="18"/>
      <c r="E14" s="19"/>
      <c r="F14" s="20"/>
      <c r="G14" s="20"/>
      <c r="H14" s="20">
        <v>-1302526</v>
      </c>
      <c r="I14" s="20">
        <v>-7795447</v>
      </c>
      <c r="J14" s="20">
        <v>-9097973</v>
      </c>
      <c r="K14" s="20">
        <v>-4726965</v>
      </c>
      <c r="L14" s="20">
        <v>-5501903</v>
      </c>
      <c r="M14" s="20">
        <v>-5010338</v>
      </c>
      <c r="N14" s="20">
        <v>-15239206</v>
      </c>
      <c r="O14" s="20">
        <v>-5312734</v>
      </c>
      <c r="P14" s="20">
        <v>-5304204</v>
      </c>
      <c r="Q14" s="20">
        <v>-5215716</v>
      </c>
      <c r="R14" s="20">
        <v>-15832654</v>
      </c>
      <c r="S14" s="20"/>
      <c r="T14" s="20"/>
      <c r="U14" s="20"/>
      <c r="V14" s="20"/>
      <c r="W14" s="20">
        <v>-40169833</v>
      </c>
      <c r="X14" s="20"/>
      <c r="Y14" s="20">
        <v>-40169833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30431570</v>
      </c>
      <c r="D17" s="26">
        <f>SUM(D6:D16)</f>
        <v>0</v>
      </c>
      <c r="E17" s="27">
        <f t="shared" si="0"/>
        <v>12000</v>
      </c>
      <c r="F17" s="28">
        <f t="shared" si="0"/>
        <v>8043</v>
      </c>
      <c r="G17" s="28">
        <f t="shared" si="0"/>
        <v>0</v>
      </c>
      <c r="H17" s="28">
        <f t="shared" si="0"/>
        <v>6754270</v>
      </c>
      <c r="I17" s="28">
        <f t="shared" si="0"/>
        <v>-1982766</v>
      </c>
      <c r="J17" s="28">
        <f t="shared" si="0"/>
        <v>4771504</v>
      </c>
      <c r="K17" s="28">
        <f t="shared" si="0"/>
        <v>1383439</v>
      </c>
      <c r="L17" s="28">
        <f t="shared" si="0"/>
        <v>1733081</v>
      </c>
      <c r="M17" s="28">
        <f t="shared" si="0"/>
        <v>5036531</v>
      </c>
      <c r="N17" s="28">
        <f t="shared" si="0"/>
        <v>8153051</v>
      </c>
      <c r="O17" s="28">
        <f t="shared" si="0"/>
        <v>10171433</v>
      </c>
      <c r="P17" s="28">
        <f t="shared" si="0"/>
        <v>2656997</v>
      </c>
      <c r="Q17" s="28">
        <f t="shared" si="0"/>
        <v>3211016</v>
      </c>
      <c r="R17" s="28">
        <f t="shared" si="0"/>
        <v>16039446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28964001</v>
      </c>
      <c r="X17" s="28">
        <f t="shared" si="0"/>
        <v>7432</v>
      </c>
      <c r="Y17" s="28">
        <f t="shared" si="0"/>
        <v>28956569</v>
      </c>
      <c r="Z17" s="29">
        <f>+IF(X17&lt;&gt;0,+(Y17/X17)*100,0)</f>
        <v>389620.14262648008</v>
      </c>
      <c r="AA17" s="30">
        <f>SUM(AA6:AA16)</f>
        <v>8043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-4395563</v>
      </c>
      <c r="D26" s="18"/>
      <c r="E26" s="19">
        <v>-12615002</v>
      </c>
      <c r="F26" s="20">
        <v>-13614841</v>
      </c>
      <c r="G26" s="20"/>
      <c r="H26" s="20"/>
      <c r="I26" s="20"/>
      <c r="J26" s="20"/>
      <c r="K26" s="20">
        <v>-428645</v>
      </c>
      <c r="L26" s="20"/>
      <c r="M26" s="20"/>
      <c r="N26" s="20">
        <v>-428645</v>
      </c>
      <c r="O26" s="20"/>
      <c r="P26" s="20">
        <v>-24500</v>
      </c>
      <c r="Q26" s="20"/>
      <c r="R26" s="20">
        <v>-24500</v>
      </c>
      <c r="S26" s="20"/>
      <c r="T26" s="20"/>
      <c r="U26" s="20"/>
      <c r="V26" s="20"/>
      <c r="W26" s="20">
        <v>-453145</v>
      </c>
      <c r="X26" s="20">
        <v>-9805137</v>
      </c>
      <c r="Y26" s="20">
        <v>9351992</v>
      </c>
      <c r="Z26" s="21">
        <v>-95.378493946591476</v>
      </c>
      <c r="AA26" s="22">
        <v>-13614841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-4395563</v>
      </c>
      <c r="D27" s="26">
        <f>SUM(D21:D26)</f>
        <v>0</v>
      </c>
      <c r="E27" s="27">
        <f t="shared" si="1"/>
        <v>-12615002</v>
      </c>
      <c r="F27" s="28">
        <f t="shared" si="1"/>
        <v>-13614841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-428645</v>
      </c>
      <c r="L27" s="28">
        <f t="shared" si="1"/>
        <v>0</v>
      </c>
      <c r="M27" s="28">
        <f t="shared" si="1"/>
        <v>0</v>
      </c>
      <c r="N27" s="28">
        <f t="shared" si="1"/>
        <v>-428645</v>
      </c>
      <c r="O27" s="28">
        <f t="shared" si="1"/>
        <v>0</v>
      </c>
      <c r="P27" s="28">
        <f t="shared" si="1"/>
        <v>-24500</v>
      </c>
      <c r="Q27" s="28">
        <f t="shared" si="1"/>
        <v>0</v>
      </c>
      <c r="R27" s="28">
        <f t="shared" si="1"/>
        <v>-24500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-453145</v>
      </c>
      <c r="X27" s="28">
        <f t="shared" si="1"/>
        <v>-9805137</v>
      </c>
      <c r="Y27" s="28">
        <f t="shared" si="1"/>
        <v>9351992</v>
      </c>
      <c r="Z27" s="29">
        <f>+IF(X27&lt;&gt;0,+(Y27/X27)*100,0)</f>
        <v>-95.378493946591476</v>
      </c>
      <c r="AA27" s="30">
        <f>SUM(AA21:AA26)</f>
        <v>-13614841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26036007</v>
      </c>
      <c r="D38" s="32">
        <f>+D17+D27+D36</f>
        <v>0</v>
      </c>
      <c r="E38" s="33">
        <f t="shared" si="3"/>
        <v>-12603002</v>
      </c>
      <c r="F38" s="2">
        <f t="shared" si="3"/>
        <v>-13606798</v>
      </c>
      <c r="G38" s="2">
        <f t="shared" si="3"/>
        <v>0</v>
      </c>
      <c r="H38" s="2">
        <f t="shared" si="3"/>
        <v>6754270</v>
      </c>
      <c r="I38" s="2">
        <f t="shared" si="3"/>
        <v>-1982766</v>
      </c>
      <c r="J38" s="2">
        <f t="shared" si="3"/>
        <v>4771504</v>
      </c>
      <c r="K38" s="2">
        <f t="shared" si="3"/>
        <v>954794</v>
      </c>
      <c r="L38" s="2">
        <f t="shared" si="3"/>
        <v>1733081</v>
      </c>
      <c r="M38" s="2">
        <f t="shared" si="3"/>
        <v>5036531</v>
      </c>
      <c r="N38" s="2">
        <f t="shared" si="3"/>
        <v>7724406</v>
      </c>
      <c r="O38" s="2">
        <f t="shared" si="3"/>
        <v>10171433</v>
      </c>
      <c r="P38" s="2">
        <f t="shared" si="3"/>
        <v>2632497</v>
      </c>
      <c r="Q38" s="2">
        <f t="shared" si="3"/>
        <v>3211016</v>
      </c>
      <c r="R38" s="2">
        <f t="shared" si="3"/>
        <v>16014946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28510856</v>
      </c>
      <c r="X38" s="2">
        <f t="shared" si="3"/>
        <v>-9797705</v>
      </c>
      <c r="Y38" s="2">
        <f t="shared" si="3"/>
        <v>38308561</v>
      </c>
      <c r="Z38" s="34">
        <f>+IF(X38&lt;&gt;0,+(Y38/X38)*100,0)</f>
        <v>-390.99524837704342</v>
      </c>
      <c r="AA38" s="35">
        <f>+AA17+AA27+AA36</f>
        <v>-13606798</v>
      </c>
    </row>
    <row r="39" spans="1:27" x14ac:dyDescent="0.25">
      <c r="A39" s="23" t="s">
        <v>60</v>
      </c>
      <c r="B39" s="17"/>
      <c r="C39" s="32">
        <v>92038217</v>
      </c>
      <c r="D39" s="32"/>
      <c r="E39" s="33"/>
      <c r="F39" s="2"/>
      <c r="G39" s="2"/>
      <c r="H39" s="2">
        <f>+G40+H60</f>
        <v>339694</v>
      </c>
      <c r="I39" s="2">
        <f>+H40+I60</f>
        <v>7093964</v>
      </c>
      <c r="J39" s="2">
        <f>+G39</f>
        <v>0</v>
      </c>
      <c r="K39" s="2">
        <f>+I40+K60</f>
        <v>5111198</v>
      </c>
      <c r="L39" s="2">
        <f>+K40+L60</f>
        <v>6065992</v>
      </c>
      <c r="M39" s="2">
        <f>+L40+M60</f>
        <v>7799073</v>
      </c>
      <c r="N39" s="2">
        <f>+K39</f>
        <v>5111198</v>
      </c>
      <c r="O39" s="2">
        <f>+M40+O60</f>
        <v>12835604</v>
      </c>
      <c r="P39" s="2">
        <f>+O40+P60</f>
        <v>23007037</v>
      </c>
      <c r="Q39" s="2">
        <f>+P40+Q60</f>
        <v>25639534</v>
      </c>
      <c r="R39" s="2">
        <f>+O39</f>
        <v>12835604</v>
      </c>
      <c r="S39" s="2">
        <f>+Q40+S60</f>
        <v>28850550</v>
      </c>
      <c r="T39" s="2">
        <f>+S40+T60</f>
        <v>28850550</v>
      </c>
      <c r="U39" s="2">
        <f>+T40+U60</f>
        <v>28850550</v>
      </c>
      <c r="V39" s="2">
        <f>+S39</f>
        <v>28850550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118074224</v>
      </c>
      <c r="D40" s="43">
        <f t="shared" ref="D40:AA40" si="4">+D38+D39</f>
        <v>0</v>
      </c>
      <c r="E40" s="44">
        <f t="shared" si="4"/>
        <v>-12603002</v>
      </c>
      <c r="F40" s="45">
        <f t="shared" si="4"/>
        <v>-13606798</v>
      </c>
      <c r="G40" s="45">
        <f t="shared" si="4"/>
        <v>0</v>
      </c>
      <c r="H40" s="45">
        <f t="shared" si="4"/>
        <v>7093964</v>
      </c>
      <c r="I40" s="45">
        <f t="shared" si="4"/>
        <v>5111198</v>
      </c>
      <c r="J40" s="45">
        <f>+I40</f>
        <v>5111198</v>
      </c>
      <c r="K40" s="45">
        <f t="shared" si="4"/>
        <v>6065992</v>
      </c>
      <c r="L40" s="45">
        <f t="shared" si="4"/>
        <v>7799073</v>
      </c>
      <c r="M40" s="45">
        <f t="shared" si="4"/>
        <v>12835604</v>
      </c>
      <c r="N40" s="45">
        <f>+M40</f>
        <v>12835604</v>
      </c>
      <c r="O40" s="45">
        <f t="shared" si="4"/>
        <v>23007037</v>
      </c>
      <c r="P40" s="45">
        <f t="shared" si="4"/>
        <v>25639534</v>
      </c>
      <c r="Q40" s="45">
        <f t="shared" si="4"/>
        <v>28850550</v>
      </c>
      <c r="R40" s="45">
        <f>+Q40</f>
        <v>28850550</v>
      </c>
      <c r="S40" s="45">
        <f t="shared" si="4"/>
        <v>28850550</v>
      </c>
      <c r="T40" s="45">
        <f t="shared" si="4"/>
        <v>28850550</v>
      </c>
      <c r="U40" s="45">
        <f t="shared" si="4"/>
        <v>28850550</v>
      </c>
      <c r="V40" s="45">
        <f>+U40</f>
        <v>28850550</v>
      </c>
      <c r="W40" s="45">
        <f>+V40</f>
        <v>28850550</v>
      </c>
      <c r="X40" s="45">
        <f t="shared" si="4"/>
        <v>-9797705</v>
      </c>
      <c r="Y40" s="45">
        <f t="shared" si="4"/>
        <v>38308561</v>
      </c>
      <c r="Z40" s="46">
        <f>+IF(X40&lt;&gt;0,+(Y40/X40)*100,0)</f>
        <v>-390.99524837704342</v>
      </c>
      <c r="AA40" s="47">
        <f t="shared" si="4"/>
        <v>-13606798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339694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1919842</v>
      </c>
      <c r="D7" s="18"/>
      <c r="E7" s="19">
        <v>117660126</v>
      </c>
      <c r="F7" s="20">
        <v>115381203</v>
      </c>
      <c r="G7" s="20">
        <v>89402</v>
      </c>
      <c r="H7" s="20">
        <v>80385</v>
      </c>
      <c r="I7" s="20">
        <v>526756</v>
      </c>
      <c r="J7" s="20">
        <v>696543</v>
      </c>
      <c r="K7" s="20">
        <v>9714682</v>
      </c>
      <c r="L7" s="20">
        <v>9165679</v>
      </c>
      <c r="M7" s="20">
        <v>11967120</v>
      </c>
      <c r="N7" s="20">
        <v>30847481</v>
      </c>
      <c r="O7" s="20">
        <v>9391502</v>
      </c>
      <c r="P7" s="20">
        <v>10717010</v>
      </c>
      <c r="Q7" s="20">
        <v>10353351</v>
      </c>
      <c r="R7" s="20">
        <v>30461863</v>
      </c>
      <c r="S7" s="20"/>
      <c r="T7" s="20"/>
      <c r="U7" s="20"/>
      <c r="V7" s="20"/>
      <c r="W7" s="20">
        <v>62005887</v>
      </c>
      <c r="X7" s="20">
        <v>28058565</v>
      </c>
      <c r="Y7" s="20">
        <v>33947322</v>
      </c>
      <c r="Z7" s="21">
        <v>120.98737765099534</v>
      </c>
      <c r="AA7" s="22">
        <v>115381203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22932</v>
      </c>
      <c r="F8" s="20">
        <v>22932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17199</v>
      </c>
      <c r="Y8" s="20">
        <v>-17199</v>
      </c>
      <c r="Z8" s="21">
        <v>-100</v>
      </c>
      <c r="AA8" s="22">
        <v>22932</v>
      </c>
    </row>
    <row r="9" spans="1:27" x14ac:dyDescent="0.25">
      <c r="A9" s="23" t="s">
        <v>37</v>
      </c>
      <c r="B9" s="17" t="s">
        <v>6</v>
      </c>
      <c r="C9" s="18">
        <v>16229169</v>
      </c>
      <c r="D9" s="18"/>
      <c r="E9" s="19">
        <v>17975464</v>
      </c>
      <c r="F9" s="20">
        <v>17975464</v>
      </c>
      <c r="G9" s="20">
        <v>8388556</v>
      </c>
      <c r="H9" s="20"/>
      <c r="I9" s="20"/>
      <c r="J9" s="20">
        <v>8388556</v>
      </c>
      <c r="K9" s="20"/>
      <c r="L9" s="20"/>
      <c r="M9" s="20">
        <v>2671387</v>
      </c>
      <c r="N9" s="20">
        <v>2671387</v>
      </c>
      <c r="O9" s="20"/>
      <c r="P9" s="20"/>
      <c r="Q9" s="20">
        <v>3919436</v>
      </c>
      <c r="R9" s="20">
        <v>3919436</v>
      </c>
      <c r="S9" s="20"/>
      <c r="T9" s="20"/>
      <c r="U9" s="20"/>
      <c r="V9" s="20"/>
      <c r="W9" s="20">
        <v>14979379</v>
      </c>
      <c r="X9" s="20">
        <v>17975464</v>
      </c>
      <c r="Y9" s="20">
        <v>-2996085</v>
      </c>
      <c r="Z9" s="21">
        <v>-16.667636507185573</v>
      </c>
      <c r="AA9" s="22">
        <v>17975464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14400000</v>
      </c>
      <c r="F10" s="20">
        <v>14400000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1500014</v>
      </c>
      <c r="R10" s="20">
        <v>1500014</v>
      </c>
      <c r="S10" s="20"/>
      <c r="T10" s="20"/>
      <c r="U10" s="20"/>
      <c r="V10" s="20"/>
      <c r="W10" s="20">
        <v>1500014</v>
      </c>
      <c r="X10" s="20">
        <v>11011765</v>
      </c>
      <c r="Y10" s="20">
        <v>-9511751</v>
      </c>
      <c r="Z10" s="21">
        <v>-86.378078355286362</v>
      </c>
      <c r="AA10" s="22">
        <v>14400000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-47541989</v>
      </c>
      <c r="D14" s="18"/>
      <c r="E14" s="19">
        <v>-113016648</v>
      </c>
      <c r="F14" s="20">
        <v>-107454690</v>
      </c>
      <c r="G14" s="20">
        <v>-12425</v>
      </c>
      <c r="H14" s="20">
        <v>-12608610</v>
      </c>
      <c r="I14" s="20">
        <v>-12529294</v>
      </c>
      <c r="J14" s="20">
        <v>-25150329</v>
      </c>
      <c r="K14" s="20"/>
      <c r="L14" s="20">
        <v>-8423781</v>
      </c>
      <c r="M14" s="20">
        <v>-8731334</v>
      </c>
      <c r="N14" s="20">
        <v>-17155115</v>
      </c>
      <c r="O14" s="20">
        <v>-8377545</v>
      </c>
      <c r="P14" s="20">
        <v>-7828503</v>
      </c>
      <c r="Q14" s="20">
        <v>12425</v>
      </c>
      <c r="R14" s="20">
        <v>-16193623</v>
      </c>
      <c r="S14" s="20"/>
      <c r="T14" s="20"/>
      <c r="U14" s="20"/>
      <c r="V14" s="20"/>
      <c r="W14" s="20">
        <v>-58499067</v>
      </c>
      <c r="X14" s="20">
        <v>-83653000</v>
      </c>
      <c r="Y14" s="20">
        <v>25153933</v>
      </c>
      <c r="Z14" s="21">
        <v>-30.069373483317989</v>
      </c>
      <c r="AA14" s="22">
        <v>-107454690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-792972</v>
      </c>
      <c r="F16" s="20">
        <v>-793123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-228088</v>
      </c>
      <c r="Y16" s="20">
        <v>228088</v>
      </c>
      <c r="Z16" s="21">
        <v>-100</v>
      </c>
      <c r="AA16" s="22">
        <v>-793123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-29392978</v>
      </c>
      <c r="D17" s="26">
        <f>SUM(D6:D16)</f>
        <v>0</v>
      </c>
      <c r="E17" s="27">
        <f t="shared" si="0"/>
        <v>36248902</v>
      </c>
      <c r="F17" s="28">
        <f t="shared" si="0"/>
        <v>39531786</v>
      </c>
      <c r="G17" s="28">
        <f t="shared" si="0"/>
        <v>8465533</v>
      </c>
      <c r="H17" s="28">
        <f t="shared" si="0"/>
        <v>-12528225</v>
      </c>
      <c r="I17" s="28">
        <f t="shared" si="0"/>
        <v>-12002538</v>
      </c>
      <c r="J17" s="28">
        <f t="shared" si="0"/>
        <v>-16065230</v>
      </c>
      <c r="K17" s="28">
        <f t="shared" si="0"/>
        <v>9714682</v>
      </c>
      <c r="L17" s="28">
        <f t="shared" si="0"/>
        <v>741898</v>
      </c>
      <c r="M17" s="28">
        <f t="shared" si="0"/>
        <v>5907173</v>
      </c>
      <c r="N17" s="28">
        <f t="shared" si="0"/>
        <v>16363753</v>
      </c>
      <c r="O17" s="28">
        <f t="shared" si="0"/>
        <v>1013957</v>
      </c>
      <c r="P17" s="28">
        <f t="shared" si="0"/>
        <v>2888507</v>
      </c>
      <c r="Q17" s="28">
        <f t="shared" si="0"/>
        <v>15785226</v>
      </c>
      <c r="R17" s="28">
        <f t="shared" si="0"/>
        <v>19687690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19986213</v>
      </c>
      <c r="X17" s="28">
        <f t="shared" si="0"/>
        <v>-26818095</v>
      </c>
      <c r="Y17" s="28">
        <f t="shared" si="0"/>
        <v>46804308</v>
      </c>
      <c r="Z17" s="29">
        <f>+IF(X17&lt;&gt;0,+(Y17/X17)*100,0)</f>
        <v>-174.525103293131</v>
      </c>
      <c r="AA17" s="30">
        <f>SUM(AA6:AA16)</f>
        <v>39531786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>
        <v>-851263</v>
      </c>
      <c r="F24" s="20">
        <v>-851263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-851263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-17715100</v>
      </c>
      <c r="D26" s="18"/>
      <c r="E26" s="19"/>
      <c r="F26" s="20"/>
      <c r="G26" s="20">
        <v>-1050074</v>
      </c>
      <c r="H26" s="20">
        <v>513867</v>
      </c>
      <c r="I26" s="20">
        <v>-704328</v>
      </c>
      <c r="J26" s="20">
        <v>-1240535</v>
      </c>
      <c r="K26" s="20">
        <v>-1715169</v>
      </c>
      <c r="L26" s="20">
        <v>-2649750</v>
      </c>
      <c r="M26" s="20">
        <v>-784255</v>
      </c>
      <c r="N26" s="20">
        <v>-5149174</v>
      </c>
      <c r="O26" s="20">
        <v>-666631</v>
      </c>
      <c r="P26" s="20">
        <v>-8479151</v>
      </c>
      <c r="Q26" s="20">
        <v>-1460472</v>
      </c>
      <c r="R26" s="20">
        <v>-10606254</v>
      </c>
      <c r="S26" s="20"/>
      <c r="T26" s="20"/>
      <c r="U26" s="20"/>
      <c r="V26" s="20"/>
      <c r="W26" s="20">
        <v>-16995963</v>
      </c>
      <c r="X26" s="20"/>
      <c r="Y26" s="20">
        <v>-16995963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-17715100</v>
      </c>
      <c r="D27" s="26">
        <f>SUM(D21:D26)</f>
        <v>0</v>
      </c>
      <c r="E27" s="27">
        <f t="shared" si="1"/>
        <v>-851263</v>
      </c>
      <c r="F27" s="28">
        <f t="shared" si="1"/>
        <v>-851263</v>
      </c>
      <c r="G27" s="28">
        <f t="shared" si="1"/>
        <v>-1050074</v>
      </c>
      <c r="H27" s="28">
        <f t="shared" si="1"/>
        <v>513867</v>
      </c>
      <c r="I27" s="28">
        <f t="shared" si="1"/>
        <v>-704328</v>
      </c>
      <c r="J27" s="28">
        <f t="shared" si="1"/>
        <v>-1240535</v>
      </c>
      <c r="K27" s="28">
        <f t="shared" si="1"/>
        <v>-1715169</v>
      </c>
      <c r="L27" s="28">
        <f t="shared" si="1"/>
        <v>-2649750</v>
      </c>
      <c r="M27" s="28">
        <f t="shared" si="1"/>
        <v>-784255</v>
      </c>
      <c r="N27" s="28">
        <f t="shared" si="1"/>
        <v>-5149174</v>
      </c>
      <c r="O27" s="28">
        <f t="shared" si="1"/>
        <v>-666631</v>
      </c>
      <c r="P27" s="28">
        <f t="shared" si="1"/>
        <v>-8479151</v>
      </c>
      <c r="Q27" s="28">
        <f t="shared" si="1"/>
        <v>-1460472</v>
      </c>
      <c r="R27" s="28">
        <f t="shared" si="1"/>
        <v>-10606254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-16995963</v>
      </c>
      <c r="X27" s="28">
        <f t="shared" si="1"/>
        <v>0</v>
      </c>
      <c r="Y27" s="28">
        <f t="shared" si="1"/>
        <v>-16995963</v>
      </c>
      <c r="Z27" s="29">
        <f>+IF(X27&lt;&gt;0,+(Y27/X27)*100,0)</f>
        <v>0</v>
      </c>
      <c r="AA27" s="30">
        <f>SUM(AA21:AA26)</f>
        <v>-851263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237123</v>
      </c>
      <c r="F33" s="20">
        <v>237123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142048</v>
      </c>
      <c r="Y33" s="20">
        <v>-142048</v>
      </c>
      <c r="Z33" s="21">
        <v>-100</v>
      </c>
      <c r="AA33" s="22">
        <v>237123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142048</v>
      </c>
      <c r="Y36" s="28">
        <f t="shared" si="2"/>
        <v>-142048</v>
      </c>
      <c r="Z36" s="29">
        <f>+IF(X36&lt;&gt;0,+(Y36/X36)*100,0)</f>
        <v>-100</v>
      </c>
      <c r="AA36" s="30">
        <f>SUM(AA31:AA35)</f>
        <v>237123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-47108078</v>
      </c>
      <c r="D38" s="32">
        <f>+D17+D27+D36</f>
        <v>0</v>
      </c>
      <c r="E38" s="33">
        <f t="shared" si="3"/>
        <v>35634762</v>
      </c>
      <c r="F38" s="2">
        <f t="shared" si="3"/>
        <v>38917646</v>
      </c>
      <c r="G38" s="2">
        <f t="shared" si="3"/>
        <v>7415459</v>
      </c>
      <c r="H38" s="2">
        <f t="shared" si="3"/>
        <v>-12014358</v>
      </c>
      <c r="I38" s="2">
        <f t="shared" si="3"/>
        <v>-12706866</v>
      </c>
      <c r="J38" s="2">
        <f t="shared" si="3"/>
        <v>-17305765</v>
      </c>
      <c r="K38" s="2">
        <f t="shared" si="3"/>
        <v>7999513</v>
      </c>
      <c r="L38" s="2">
        <f t="shared" si="3"/>
        <v>-1907852</v>
      </c>
      <c r="M38" s="2">
        <f t="shared" si="3"/>
        <v>5122918</v>
      </c>
      <c r="N38" s="2">
        <f t="shared" si="3"/>
        <v>11214579</v>
      </c>
      <c r="O38" s="2">
        <f t="shared" si="3"/>
        <v>347326</v>
      </c>
      <c r="P38" s="2">
        <f t="shared" si="3"/>
        <v>-5590644</v>
      </c>
      <c r="Q38" s="2">
        <f t="shared" si="3"/>
        <v>14324754</v>
      </c>
      <c r="R38" s="2">
        <f t="shared" si="3"/>
        <v>9081436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2990250</v>
      </c>
      <c r="X38" s="2">
        <f t="shared" si="3"/>
        <v>-26676047</v>
      </c>
      <c r="Y38" s="2">
        <f t="shared" si="3"/>
        <v>29666297</v>
      </c>
      <c r="Z38" s="34">
        <f>+IF(X38&lt;&gt;0,+(Y38/X38)*100,0)</f>
        <v>-111.20949442021902</v>
      </c>
      <c r="AA38" s="35">
        <f>+AA17+AA27+AA36</f>
        <v>38917646</v>
      </c>
    </row>
    <row r="39" spans="1:27" x14ac:dyDescent="0.25">
      <c r="A39" s="23" t="s">
        <v>60</v>
      </c>
      <c r="B39" s="17"/>
      <c r="C39" s="32">
        <v>56588299</v>
      </c>
      <c r="D39" s="32"/>
      <c r="E39" s="33"/>
      <c r="F39" s="2"/>
      <c r="G39" s="2">
        <v>78739166</v>
      </c>
      <c r="H39" s="2">
        <f>+G40+H60</f>
        <v>86154625</v>
      </c>
      <c r="I39" s="2">
        <f>+H40+I60</f>
        <v>74140267</v>
      </c>
      <c r="J39" s="2">
        <f>+G39</f>
        <v>78739166</v>
      </c>
      <c r="K39" s="2">
        <f>+I40+K60</f>
        <v>61433401</v>
      </c>
      <c r="L39" s="2">
        <f>+K40+L60</f>
        <v>69432914</v>
      </c>
      <c r="M39" s="2">
        <f>+L40+M60</f>
        <v>67525062</v>
      </c>
      <c r="N39" s="2">
        <f>+K39</f>
        <v>61433401</v>
      </c>
      <c r="O39" s="2">
        <f>+M40+O60</f>
        <v>72647980</v>
      </c>
      <c r="P39" s="2">
        <f>+O40+P60</f>
        <v>72995306</v>
      </c>
      <c r="Q39" s="2">
        <f>+P40+Q60</f>
        <v>67404662</v>
      </c>
      <c r="R39" s="2">
        <f>+O39</f>
        <v>72647980</v>
      </c>
      <c r="S39" s="2">
        <f>+Q40+S60</f>
        <v>81729416</v>
      </c>
      <c r="T39" s="2">
        <f>+S40+T60</f>
        <v>81729416</v>
      </c>
      <c r="U39" s="2">
        <f>+T40+U60</f>
        <v>81729416</v>
      </c>
      <c r="V39" s="2">
        <f>+S39</f>
        <v>81729416</v>
      </c>
      <c r="W39" s="2">
        <f>+G39</f>
        <v>78739166</v>
      </c>
      <c r="X39" s="2"/>
      <c r="Y39" s="2">
        <f>+W39-X39</f>
        <v>78739166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9480221</v>
      </c>
      <c r="D40" s="43">
        <f t="shared" ref="D40:AA40" si="4">+D38+D39</f>
        <v>0</v>
      </c>
      <c r="E40" s="44">
        <f t="shared" si="4"/>
        <v>35634762</v>
      </c>
      <c r="F40" s="45">
        <f t="shared" si="4"/>
        <v>38917646</v>
      </c>
      <c r="G40" s="45">
        <f t="shared" si="4"/>
        <v>86154625</v>
      </c>
      <c r="H40" s="45">
        <f t="shared" si="4"/>
        <v>74140267</v>
      </c>
      <c r="I40" s="45">
        <f t="shared" si="4"/>
        <v>61433401</v>
      </c>
      <c r="J40" s="45">
        <f>+I40</f>
        <v>61433401</v>
      </c>
      <c r="K40" s="45">
        <f t="shared" si="4"/>
        <v>69432914</v>
      </c>
      <c r="L40" s="45">
        <f t="shared" si="4"/>
        <v>67525062</v>
      </c>
      <c r="M40" s="45">
        <f t="shared" si="4"/>
        <v>72647980</v>
      </c>
      <c r="N40" s="45">
        <f>+M40</f>
        <v>72647980</v>
      </c>
      <c r="O40" s="45">
        <f t="shared" si="4"/>
        <v>72995306</v>
      </c>
      <c r="P40" s="45">
        <f t="shared" si="4"/>
        <v>67404662</v>
      </c>
      <c r="Q40" s="45">
        <f t="shared" si="4"/>
        <v>81729416</v>
      </c>
      <c r="R40" s="45">
        <f>+Q40</f>
        <v>81729416</v>
      </c>
      <c r="S40" s="45">
        <f t="shared" si="4"/>
        <v>81729416</v>
      </c>
      <c r="T40" s="45">
        <f t="shared" si="4"/>
        <v>81729416</v>
      </c>
      <c r="U40" s="45">
        <f t="shared" si="4"/>
        <v>81729416</v>
      </c>
      <c r="V40" s="45">
        <f>+U40</f>
        <v>81729416</v>
      </c>
      <c r="W40" s="45">
        <f>+V40</f>
        <v>81729416</v>
      </c>
      <c r="X40" s="45">
        <f t="shared" si="4"/>
        <v>-26676047</v>
      </c>
      <c r="Y40" s="45">
        <f t="shared" si="4"/>
        <v>108405463</v>
      </c>
      <c r="Z40" s="46">
        <f>+IF(X40&lt;&gt;0,+(Y40/X40)*100,0)</f>
        <v>-406.3775378713346</v>
      </c>
      <c r="AA40" s="47">
        <f t="shared" si="4"/>
        <v>38917646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78739166</v>
      </c>
      <c r="J60">
        <v>78739166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-3785983</v>
      </c>
      <c r="F14" s="20">
        <v>-4467321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-3350484</v>
      </c>
      <c r="Y14" s="20">
        <v>3350484</v>
      </c>
      <c r="Z14" s="21">
        <v>-100</v>
      </c>
      <c r="AA14" s="22">
        <v>-4467321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-3785983</v>
      </c>
      <c r="F17" s="28">
        <f t="shared" si="0"/>
        <v>-4467321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-3350484</v>
      </c>
      <c r="Y17" s="28">
        <f t="shared" si="0"/>
        <v>3350484</v>
      </c>
      <c r="Z17" s="29">
        <f>+IF(X17&lt;&gt;0,+(Y17/X17)*100,0)</f>
        <v>-100</v>
      </c>
      <c r="AA17" s="30">
        <f>SUM(AA6:AA16)</f>
        <v>-4467321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-30532500</v>
      </c>
      <c r="F26" s="20">
        <v>-27265350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-20449017</v>
      </c>
      <c r="Y26" s="20">
        <v>20449017</v>
      </c>
      <c r="Z26" s="21">
        <v>-100</v>
      </c>
      <c r="AA26" s="22">
        <v>-27265350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-30532500</v>
      </c>
      <c r="F27" s="28">
        <f t="shared" si="1"/>
        <v>-27265350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-20449017</v>
      </c>
      <c r="Y27" s="28">
        <f t="shared" si="1"/>
        <v>20449017</v>
      </c>
      <c r="Z27" s="29">
        <f>+IF(X27&lt;&gt;0,+(Y27/X27)*100,0)</f>
        <v>-100</v>
      </c>
      <c r="AA27" s="30">
        <f>SUM(AA21:AA26)</f>
        <v>-27265350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-34318483</v>
      </c>
      <c r="F38" s="2">
        <f t="shared" si="3"/>
        <v>-31732671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-23799501</v>
      </c>
      <c r="Y38" s="2">
        <f t="shared" si="3"/>
        <v>23799501</v>
      </c>
      <c r="Z38" s="34">
        <f>+IF(X38&lt;&gt;0,+(Y38/X38)*100,0)</f>
        <v>-100</v>
      </c>
      <c r="AA38" s="35">
        <f>+AA17+AA27+AA36</f>
        <v>-31732671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-34318483</v>
      </c>
      <c r="F40" s="45">
        <f t="shared" si="4"/>
        <v>-31732671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-23799501</v>
      </c>
      <c r="Y40" s="45">
        <f t="shared" si="4"/>
        <v>23799501</v>
      </c>
      <c r="Z40" s="46">
        <f>+IF(X40&lt;&gt;0,+(Y40/X40)*100,0)</f>
        <v>-100</v>
      </c>
      <c r="AA40" s="47">
        <f t="shared" si="4"/>
        <v>-31732671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5C8BCD-92C7-4B9E-849B-0CA627A0DA34}"/>
</file>

<file path=customXml/itemProps2.xml><?xml version="1.0" encoding="utf-8"?>
<ds:datastoreItem xmlns:ds="http://schemas.openxmlformats.org/officeDocument/2006/customXml" ds:itemID="{0E1C13CF-5C0F-4209-B9F3-60C4B4625EE7}"/>
</file>

<file path=customXml/itemProps3.xml><?xml version="1.0" encoding="utf-8"?>
<ds:datastoreItem xmlns:ds="http://schemas.openxmlformats.org/officeDocument/2006/customXml" ds:itemID="{6426B14C-DF95-4ECF-B632-00671D7F1D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2024-05-27T11:12:43Z</dcterms:created>
  <dcterms:modified xsi:type="dcterms:W3CDTF">2024-05-27T11:13:25Z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